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CEE57195-7481-48C3-B8DF-BDF4B20AB51D}" xr6:coauthVersionLast="47" xr6:coauthVersionMax="47" xr10:uidLastSave="{00000000-0000-0000-0000-000000000000}"/>
  <bookViews>
    <workbookView xWindow="-120" yWindow="-120" windowWidth="29040" windowHeight="15840" tabRatio="844" firstSheet="2" activeTab="13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</sheets>
  <definedNames>
    <definedName name="_xlnm.Print_Area" localSheetId="8">'AĞUSTOS 2025'!$B$2:$J$41</definedName>
    <definedName name="_xlnm.Print_Area" localSheetId="1">'OCAK 2025'!$A$1:$AB$41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2" l="1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7" i="22" s="1"/>
  <c r="J4" i="22" s="1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J5" i="15" s="1"/>
  <c r="Q10" i="20"/>
  <c r="Q8" i="20"/>
  <c r="Q7" i="20"/>
  <c r="Q5" i="20"/>
  <c r="Q3" i="20"/>
  <c r="Q10" i="19"/>
  <c r="Q8" i="19"/>
  <c r="Q7" i="19"/>
  <c r="Q5" i="19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10" i="18"/>
  <c r="Q8" i="18"/>
  <c r="Q7" i="18"/>
  <c r="Q5" i="18"/>
  <c r="Q3" i="18"/>
  <c r="Q8" i="17"/>
  <c r="Q7" i="17"/>
  <c r="Q5" i="17"/>
  <c r="Q3" i="17"/>
  <c r="F37" i="21" l="1"/>
  <c r="J4" i="21" s="1"/>
  <c r="J36" i="22"/>
  <c r="J5" i="22"/>
  <c r="F37" i="20"/>
  <c r="J36" i="20" s="1"/>
  <c r="Q8" i="16"/>
  <c r="Q7" i="16"/>
  <c r="J36" i="21" l="1"/>
  <c r="J37" i="21" s="1"/>
  <c r="J37" i="22"/>
  <c r="L36" i="22"/>
  <c r="J5" i="21"/>
  <c r="J4" i="20"/>
  <c r="J5" i="20" s="1"/>
  <c r="J37" i="20"/>
  <c r="Q5" i="16"/>
  <c r="Q3" i="16"/>
  <c r="Q5" i="15"/>
  <c r="Q3" i="15"/>
  <c r="Q4" i="14"/>
  <c r="L36" i="21" l="1"/>
  <c r="L36" i="20"/>
  <c r="N36" i="14"/>
  <c r="Q3" i="14"/>
  <c r="Q3" i="13"/>
  <c r="J5" i="10"/>
  <c r="J5" i="9"/>
  <c r="J5" i="8"/>
  <c r="AG13" i="10"/>
  <c r="AG14" i="10"/>
  <c r="AG15" i="10"/>
  <c r="AG16" i="10"/>
  <c r="AG17" i="10"/>
  <c r="AG18" i="10"/>
  <c r="AG19" i="10"/>
  <c r="AG20" i="10"/>
  <c r="L36" i="9" l="1"/>
  <c r="N36" i="9" s="1"/>
  <c r="N34" i="9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J4" i="12" s="1"/>
  <c r="F37" i="19"/>
  <c r="F37" i="18"/>
  <c r="J4" i="18" s="1"/>
  <c r="F37" i="17"/>
  <c r="F37" i="16"/>
  <c r="F37" i="15"/>
  <c r="F37" i="14"/>
  <c r="F37" i="13"/>
  <c r="F37" i="11"/>
  <c r="F37" i="10"/>
  <c r="J4" i="10" s="1"/>
  <c r="F37" i="9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9" l="1"/>
  <c r="J4" i="19"/>
  <c r="J5" i="19" s="1"/>
  <c r="J5" i="18"/>
  <c r="J36" i="18"/>
  <c r="J4" i="17"/>
  <c r="J5" i="17" s="1"/>
  <c r="J36" i="17"/>
  <c r="J37" i="17" s="1"/>
  <c r="J4" i="16"/>
  <c r="J5" i="16" s="1"/>
  <c r="J36" i="16"/>
  <c r="J36" i="15"/>
  <c r="J36" i="14"/>
  <c r="J4" i="13"/>
  <c r="J5" i="13" s="1"/>
  <c r="J36" i="13"/>
  <c r="J5" i="12"/>
  <c r="J36" i="12"/>
  <c r="J36" i="11"/>
  <c r="J4" i="11"/>
  <c r="J5" i="11" s="1"/>
  <c r="J36" i="10"/>
  <c r="J36" i="9"/>
  <c r="J37" i="9" s="1"/>
  <c r="J4" i="8"/>
  <c r="J36" i="8"/>
  <c r="J4" i="9"/>
  <c r="J4" i="14"/>
  <c r="J5" i="14" s="1"/>
  <c r="F37" i="7"/>
  <c r="J36" i="7" s="1"/>
  <c r="J37" i="19" l="1"/>
  <c r="L36" i="19"/>
  <c r="J37" i="18"/>
  <c r="L36" i="18" s="1"/>
  <c r="L36" i="17"/>
  <c r="J37" i="16"/>
  <c r="L36" i="16" s="1"/>
  <c r="J37" i="15"/>
  <c r="L36" i="15" s="1"/>
  <c r="J37" i="14"/>
  <c r="L36" i="14" s="1"/>
  <c r="J37" i="13"/>
  <c r="L36" i="13" s="1"/>
  <c r="J37" i="12"/>
  <c r="L36" i="12" s="1"/>
  <c r="J37" i="11"/>
  <c r="L36" i="11" s="1"/>
  <c r="J37" i="10"/>
  <c r="L36" i="10" s="1"/>
  <c r="N36" i="10" s="1"/>
  <c r="J37" i="8"/>
  <c r="J37" i="7"/>
  <c r="J4" i="7"/>
  <c r="L36" i="8" l="1"/>
  <c r="N36" i="8" s="1"/>
  <c r="L36" i="7"/>
  <c r="N36" i="7" s="1"/>
  <c r="J35" i="7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s="1"/>
  <c r="N41" i="9" s="1"/>
  <c r="J7" i="10" l="1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</calcChain>
</file>

<file path=xl/sharedStrings.xml><?xml version="1.0" encoding="utf-8"?>
<sst xmlns="http://schemas.openxmlformats.org/spreadsheetml/2006/main" count="1051" uniqueCount="105">
  <si>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</si>
  <si>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</si>
  <si>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</si>
  <si>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</si>
  <si>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</si>
  <si>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</si>
  <si>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</si>
  <si>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</si>
  <si>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</si>
  <si>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</si>
  <si>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</si>
  <si>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</si>
  <si>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</si>
  <si>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</si>
  <si>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</si>
  <si>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</si>
  <si>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</si>
  <si>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</si>
  <si>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</si>
  <si>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</si>
  <si>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</si>
  <si>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</si>
  <si>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</si>
  <si>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</si>
  <si>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</si>
  <si>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</si>
  <si>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</si>
  <si>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</si>
  <si>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</si>
  <si>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</si>
  <si>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</si>
  <si>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</si>
  <si>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</si>
  <si>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FİYAT TEMSİLİ YAZILDI</t>
  </si>
  <si>
    <t>HALKBANK</t>
  </si>
  <si>
    <t>ONURLAR KK ÇEKİMİ</t>
  </si>
  <si>
    <t xml:space="preserve">EYYÜP AĞA 2024 YILI </t>
  </si>
  <si>
    <t>ÜNLÜ SÜT 2024 YILI</t>
  </si>
  <si>
    <t>OCAK SÜT HESABINA YAZILDI</t>
  </si>
  <si>
    <t>Satış</t>
  </si>
  <si>
    <t>EA1</t>
  </si>
  <si>
    <t>ÜNLÜ SÜT 2024 YILI VADESİ GEÇEN</t>
  </si>
  <si>
    <t>EYYÜP  AĞA 2024 YILI VADES GEÇEN</t>
  </si>
  <si>
    <t>AKPRO DÜVE - 2</t>
  </si>
  <si>
    <t>AD</t>
  </si>
  <si>
    <t>AKPRO SÜT 21 - 2</t>
  </si>
  <si>
    <t>CAFER DUDAKLI</t>
  </si>
  <si>
    <t>72</t>
  </si>
  <si>
    <t>74</t>
  </si>
  <si>
    <t>0</t>
  </si>
  <si>
    <t>AK GIDA  ASİT</t>
  </si>
  <si>
    <t>Süt Vade - Tes.Tar. 04/01/2025</t>
  </si>
  <si>
    <t>AK GIDA ALKALİ</t>
  </si>
  <si>
    <t>59</t>
  </si>
  <si>
    <t>AKPRO BUZAĞI - 2</t>
  </si>
  <si>
    <t>OCAK SÜTÜNE YAZILDI</t>
  </si>
  <si>
    <t>V. EYYÜP AĞA</t>
  </si>
  <si>
    <t>537 350 25 23</t>
  </si>
  <si>
    <t>Z. EYYÜP AĞA</t>
  </si>
  <si>
    <t>38</t>
  </si>
  <si>
    <t>YM2</t>
  </si>
  <si>
    <t>AKPRO SÜT ÖZEL - 2</t>
  </si>
  <si>
    <t>26</t>
  </si>
  <si>
    <t>Mümin Dudaklı - 90 Gün Vade - Ocak Teslim</t>
  </si>
  <si>
    <t xml:space="preserve">Mümin Dudaklı </t>
  </si>
  <si>
    <t>Cafer Dudaklı -Süt Vade - Tes.Tar. 04/01/2025</t>
  </si>
  <si>
    <t>BERSAN KK ÇEKİMİ</t>
  </si>
  <si>
    <t>Cafer Dudaklı Fatih Dudaklı</t>
  </si>
  <si>
    <t>+90 537 350 25 23</t>
  </si>
  <si>
    <t>-24</t>
  </si>
  <si>
    <t>AK GIDA  ASİT (25 Kg)</t>
  </si>
  <si>
    <t>Şubat sütünde kesilecek</t>
  </si>
  <si>
    <t>AK GIDA ALKALİ (25 kg)</t>
  </si>
  <si>
    <t>ŞUBAT SÜTÜNE YAZILDI</t>
  </si>
  <si>
    <t xml:space="preserve">Ak Gıda Asit 1 Adet </t>
  </si>
  <si>
    <t xml:space="preserve">Ak Gıda Alkali 1 Adet </t>
  </si>
  <si>
    <t>Kesik 1054 lt x 10 tl</t>
  </si>
  <si>
    <t>Akpro Süt 21 - 2  (570 Ad )</t>
  </si>
  <si>
    <t>Akpro Düve - 2 (120 Ad)</t>
  </si>
  <si>
    <t>Akpro Buzağı - 2 (20 Ad)</t>
  </si>
  <si>
    <t>Akpro Süt Özel - 2 (10 Ad)</t>
  </si>
  <si>
    <t>MART SÜTÜNE YAZILDI</t>
  </si>
  <si>
    <t>Ağustos Sütünden Kesilecek</t>
  </si>
  <si>
    <t>10/07/2025 774 LT ANTİBİYOTİKLİ 6 TL</t>
  </si>
  <si>
    <t>12/07/2025 899 LT ANTİBİYOTİKLİ 6 TL</t>
  </si>
  <si>
    <t>13/07/2025 932,5 LT ANTİBİYOTİKLİ 6 TL</t>
  </si>
  <si>
    <t>09/07/2025 1763 LT ANTİBİYOTİKLİ 6 TL</t>
  </si>
  <si>
    <t>16.07.2025 V.EYYÜP AĞA</t>
  </si>
  <si>
    <t>15/07/2025 958 LT ANTİBİYOTİKLİ 6 TL</t>
  </si>
  <si>
    <t>Z.EYYÜP AĞA</t>
  </si>
  <si>
    <t>Eylül Sütünden Kesilecek</t>
  </si>
  <si>
    <t>Akpro Süt 21 540 Ad.</t>
  </si>
  <si>
    <t>AĞUSTOS SÜTÜNE YAZILDI</t>
  </si>
  <si>
    <t>Kasım Sütünden Kesilecek</t>
  </si>
  <si>
    <t>V.EYYÜP AĞA</t>
  </si>
  <si>
    <t>11/09 606,5 LT ANTB. 12 TL</t>
  </si>
  <si>
    <t>EYLÜL SÜTÜNE YAZILDI</t>
  </si>
  <si>
    <t>01/10 608,50 LT ANTİB. 14 TL</t>
  </si>
  <si>
    <t>YEMCİ BEY SÜT PİK YEMİ</t>
  </si>
  <si>
    <t>Ocak Sütünden Kesilecek</t>
  </si>
  <si>
    <t>Akpro Buzağı 10 Ad.</t>
  </si>
  <si>
    <t>Akpro Süt 21 400 Ad.</t>
  </si>
  <si>
    <t>KASIM SÜTÜNE YAZILDI</t>
  </si>
  <si>
    <t>Süt Pik Yemi 410 Ad.</t>
  </si>
  <si>
    <t>KARADAĞ AGRO K.K. ÇEKİMİ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</si>
</sst>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12">
    <xf numFmtId="0" fontId="0" fillId="0" borderId="0"/>
    <xf numFmtId="0" fontId="19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6" applyNumberFormat="0" applyFill="0" applyAlignment="0" applyProtection="0"/>
    <xf numFmtId="0" fontId="25" fillId="0" borderId="27" applyNumberFormat="0" applyFill="0" applyAlignment="0" applyProtection="0"/>
    <xf numFmtId="0" fontId="26" fillId="0" borderId="28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30" fillId="6" borderId="29" applyNumberFormat="0" applyAlignment="0" applyProtection="0"/>
    <xf numFmtId="0" fontId="31" fillId="7" borderId="30" applyNumberFormat="0" applyAlignment="0" applyProtection="0"/>
    <xf numFmtId="0" fontId="32" fillId="7" borderId="29" applyNumberFormat="0" applyAlignment="0" applyProtection="0"/>
    <xf numFmtId="0" fontId="33" fillId="0" borderId="31" applyNumberFormat="0" applyFill="0" applyAlignment="0" applyProtection="0"/>
    <xf numFmtId="0" fontId="34" fillId="8" borderId="32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0" fillId="0" borderId="34" applyNumberFormat="0" applyFill="0" applyAlignment="0" applyProtection="0"/>
    <xf numFmtId="0" fontId="37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7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7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7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7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33" applyNumberFormat="0" applyFont="0" applyAlignment="0" applyProtection="0"/>
    <xf numFmtId="0" fontId="22" fillId="0" borderId="0"/>
    <xf numFmtId="0" fontId="18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33" applyNumberFormat="0" applyFont="0" applyAlignment="0" applyProtection="0"/>
    <xf numFmtId="0" fontId="18" fillId="0" borderId="0" applyNumberFormat="0" applyFont="0" applyFill="0" applyBorder="0" applyAlignment="0" applyProtection="0"/>
    <xf numFmtId="0" fontId="18" fillId="9" borderId="33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33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33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33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33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43" fontId="2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99">
    <xf numFmtId="0" fontId="0" fillId="0" borderId="0" xfId="0"/>
    <xf numFmtId="0" fontId="20" fillId="0" borderId="4" xfId="0" applyFont="1" applyBorder="1" applyAlignment="1">
      <alignment horizontal="center"/>
    </xf>
    <xf numFmtId="3" fontId="20" fillId="0" borderId="5" xfId="0" applyNumberFormat="1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164" fontId="20" fillId="0" borderId="5" xfId="0" applyNumberFormat="1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4" fontId="2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20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2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0" fontId="0" fillId="34" borderId="9" xfId="0" applyFill="1" applyBorder="1"/>
    <xf numFmtId="4" fontId="0" fillId="34" borderId="9" xfId="0" applyNumberFormat="1" applyFill="1" applyBorder="1"/>
    <xf numFmtId="4" fontId="0" fillId="2" borderId="9" xfId="0" applyNumberFormat="1" applyFill="1" applyBorder="1"/>
    <xf numFmtId="4" fontId="12" fillId="2" borderId="9" xfId="211" applyNumberFormat="1" applyFill="1" applyBorder="1" applyAlignment="1">
      <alignment horizontal="right"/>
    </xf>
    <xf numFmtId="169" fontId="12" fillId="2" borderId="9" xfId="211" applyNumberFormat="1" applyFill="1" applyBorder="1" applyAlignment="1">
      <alignment horizontal="right"/>
    </xf>
    <xf numFmtId="3" fontId="12" fillId="2" borderId="9" xfId="211" applyNumberFormat="1" applyFill="1" applyBorder="1"/>
    <xf numFmtId="168" fontId="12" fillId="2" borderId="9" xfId="211" applyNumberFormat="1" applyFill="1" applyBorder="1" applyAlignment="1">
      <alignment horizontal="right"/>
    </xf>
    <xf numFmtId="3" fontId="12" fillId="34" borderId="9" xfId="211" applyNumberFormat="1" applyFill="1" applyBorder="1"/>
    <xf numFmtId="168" fontId="12" fillId="34" borderId="9" xfId="211" applyNumberFormat="1" applyFill="1" applyBorder="1" applyAlignment="1">
      <alignment horizontal="right"/>
    </xf>
    <xf numFmtId="49" fontId="12" fillId="34" borderId="9" xfId="211" applyNumberFormat="1" applyFill="1" applyBorder="1" applyAlignment="1">
      <alignment horizontal="left"/>
    </xf>
    <xf numFmtId="167" fontId="12" fillId="2" borderId="9" xfId="211" applyNumberFormat="1" applyFill="1" applyBorder="1" applyAlignment="1">
      <alignment horizontal="left"/>
    </xf>
    <xf numFmtId="49" fontId="12" fillId="2" borderId="9" xfId="211" applyNumberFormat="1" applyFill="1" applyBorder="1" applyAlignment="1">
      <alignment horizontal="left"/>
    </xf>
    <xf numFmtId="4" fontId="12" fillId="34" borderId="9" xfId="211" applyNumberFormat="1" applyFill="1" applyBorder="1" applyAlignment="1">
      <alignment horizontal="right"/>
    </xf>
    <xf numFmtId="169" fontId="12" fillId="34" borderId="9" xfId="211" applyNumberFormat="1" applyFill="1" applyBorder="1" applyAlignment="1">
      <alignment horizontal="right"/>
    </xf>
    <xf numFmtId="167" fontId="12" fillId="34" borderId="9" xfId="211" applyNumberFormat="1" applyFill="1" applyBorder="1" applyAlignment="1">
      <alignment horizontal="left"/>
    </xf>
    <xf numFmtId="49" fontId="12" fillId="0" borderId="0" xfId="211" applyNumberFormat="1" applyAlignment="1">
      <alignment horizontal="left"/>
    </xf>
    <xf numFmtId="14" fontId="0" fillId="0" borderId="0" xfId="0" applyNumberFormat="1"/>
    <xf numFmtId="3" fontId="0" fillId="0" borderId="0" xfId="0" applyNumberFormat="1"/>
    <xf numFmtId="168" fontId="10" fillId="0" borderId="9" xfId="251" applyNumberFormat="1" applyFill="1" applyBorder="1" applyAlignment="1">
      <alignment horizontal="right"/>
    </xf>
    <xf numFmtId="3" fontId="10" fillId="0" borderId="9" xfId="251" applyNumberFormat="1" applyFill="1" applyBorder="1"/>
    <xf numFmtId="49" fontId="10" fillId="0" borderId="9" xfId="251" applyNumberFormat="1" applyFill="1" applyBorder="1" applyAlignment="1">
      <alignment horizontal="left"/>
    </xf>
    <xf numFmtId="167" fontId="10" fillId="0" borderId="9" xfId="251" applyNumberFormat="1" applyFill="1" applyBorder="1" applyAlignment="1">
      <alignment horizontal="left"/>
    </xf>
    <xf numFmtId="49" fontId="10" fillId="0" borderId="0" xfId="251" applyNumberFormat="1" applyFill="1" applyAlignment="1">
      <alignment horizontal="left"/>
    </xf>
    <xf numFmtId="169" fontId="10" fillId="0" borderId="9" xfId="251" applyNumberFormat="1" applyFill="1" applyBorder="1" applyAlignment="1">
      <alignment horizontal="right"/>
    </xf>
    <xf numFmtId="4" fontId="10" fillId="0" borderId="9" xfId="251" applyNumberFormat="1" applyFill="1" applyBorder="1" applyAlignment="1">
      <alignment horizontal="right"/>
    </xf>
    <xf numFmtId="0" fontId="10" fillId="0" borderId="9" xfId="251" applyFill="1" applyBorder="1"/>
    <xf numFmtId="4" fontId="8" fillId="2" borderId="9" xfId="291" applyNumberFormat="1" applyFill="1" applyBorder="1" applyAlignment="1">
      <alignment horizontal="right"/>
    </xf>
    <xf numFmtId="169" fontId="8" fillId="2" borderId="9" xfId="291" applyNumberFormat="1" applyFill="1" applyBorder="1" applyAlignment="1">
      <alignment horizontal="right"/>
    </xf>
    <xf numFmtId="3" fontId="8" fillId="2" borderId="9" xfId="291" applyNumberFormat="1" applyFill="1" applyBorder="1"/>
    <xf numFmtId="169" fontId="8" fillId="34" borderId="9" xfId="291" applyNumberFormat="1" applyFill="1" applyBorder="1" applyAlignment="1">
      <alignment horizontal="right"/>
    </xf>
    <xf numFmtId="3" fontId="8" fillId="34" borderId="9" xfId="291" applyNumberFormat="1" applyFill="1" applyBorder="1"/>
    <xf numFmtId="168" fontId="8" fillId="34" borderId="9" xfId="291" applyNumberFormat="1" applyFill="1" applyBorder="1" applyAlignment="1">
      <alignment horizontal="right"/>
    </xf>
    <xf numFmtId="49" fontId="8" fillId="2" borderId="9" xfId="291" applyNumberFormat="1" applyFill="1" applyBorder="1" applyAlignment="1">
      <alignment horizontal="left"/>
    </xf>
    <xf numFmtId="168" fontId="8" fillId="2" borderId="9" xfId="291" applyNumberFormat="1" applyFill="1" applyBorder="1" applyAlignment="1">
      <alignment horizontal="right"/>
    </xf>
    <xf numFmtId="167" fontId="8" fillId="2" borderId="9" xfId="291" applyNumberFormat="1" applyFill="1" applyBorder="1" applyAlignment="1">
      <alignment horizontal="left"/>
    </xf>
    <xf numFmtId="4" fontId="8" fillId="34" borderId="9" xfId="291" applyNumberFormat="1" applyFill="1" applyBorder="1" applyAlignment="1">
      <alignment horizontal="right"/>
    </xf>
    <xf numFmtId="167" fontId="8" fillId="34" borderId="9" xfId="291" applyNumberFormat="1" applyFill="1" applyBorder="1" applyAlignment="1">
      <alignment horizontal="left"/>
    </xf>
    <xf numFmtId="49" fontId="8" fillId="34" borderId="9" xfId="291" applyNumberFormat="1" applyFill="1" applyBorder="1" applyAlignment="1">
      <alignment horizontal="left"/>
    </xf>
    <xf numFmtId="49" fontId="8" fillId="0" borderId="9" xfId="291" applyNumberFormat="1" applyBorder="1" applyAlignment="1">
      <alignment horizontal="left"/>
    </xf>
    <xf numFmtId="167" fontId="8" fillId="0" borderId="9" xfId="291" applyNumberFormat="1" applyBorder="1" applyAlignment="1">
      <alignment horizontal="left"/>
    </xf>
    <xf numFmtId="49" fontId="8" fillId="0" borderId="0" xfId="291" applyNumberFormat="1" applyAlignment="1">
      <alignment horizontal="left"/>
    </xf>
    <xf numFmtId="49" fontId="7" fillId="0" borderId="9" xfId="251" applyNumberFormat="1" applyFont="1" applyFill="1" applyBorder="1" applyAlignment="1">
      <alignment horizontal="left"/>
    </xf>
    <xf numFmtId="43" fontId="0" fillId="0" borderId="0" xfId="311" applyFont="1"/>
    <xf numFmtId="49" fontId="10" fillId="2" borderId="9" xfId="251" applyNumberFormat="1" applyFill="1" applyBorder="1" applyAlignment="1">
      <alignment horizontal="left"/>
    </xf>
    <xf numFmtId="167" fontId="10" fillId="2" borderId="9" xfId="251" applyNumberFormat="1" applyFill="1" applyBorder="1" applyAlignment="1">
      <alignment horizontal="left"/>
    </xf>
    <xf numFmtId="168" fontId="10" fillId="2" borderId="9" xfId="251" applyNumberFormat="1" applyFill="1" applyBorder="1" applyAlignment="1">
      <alignment horizontal="right"/>
    </xf>
    <xf numFmtId="3" fontId="10" fillId="2" borderId="9" xfId="251" applyNumberFormat="1" applyFill="1" applyBorder="1"/>
    <xf numFmtId="169" fontId="10" fillId="2" borderId="9" xfId="251" applyNumberFormat="1" applyFill="1" applyBorder="1" applyAlignment="1">
      <alignment horizontal="right"/>
    </xf>
    <xf numFmtId="4" fontId="10" fillId="2" borderId="9" xfId="251" applyNumberFormat="1" applyFill="1" applyBorder="1" applyAlignment="1">
      <alignment horizontal="right"/>
    </xf>
    <xf numFmtId="0" fontId="10" fillId="2" borderId="9" xfId="251" applyFill="1" applyBorder="1"/>
    <xf numFmtId="49" fontId="7" fillId="2" borderId="9" xfId="251" applyNumberFormat="1" applyFont="1" applyFill="1" applyBorder="1" applyAlignment="1">
      <alignment horizontal="left"/>
    </xf>
    <xf numFmtId="49" fontId="6" fillId="34" borderId="9" xfId="291" applyNumberFormat="1" applyFont="1" applyFill="1" applyBorder="1" applyAlignment="1">
      <alignment horizontal="left"/>
    </xf>
    <xf numFmtId="167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49" fontId="6" fillId="0" borderId="9" xfId="251" applyNumberFormat="1" applyFont="1" applyFill="1" applyBorder="1" applyAlignment="1">
      <alignment horizontal="left"/>
    </xf>
    <xf numFmtId="4" fontId="5" fillId="0" borderId="9" xfId="312" applyNumberFormat="1" applyBorder="1" applyAlignment="1">
      <alignment horizontal="right"/>
    </xf>
    <xf numFmtId="0" fontId="5" fillId="0" borderId="9" xfId="312" applyBorder="1"/>
    <xf numFmtId="169" fontId="5" fillId="0" borderId="9" xfId="312" applyNumberFormat="1" applyBorder="1" applyAlignment="1">
      <alignment horizontal="right"/>
    </xf>
    <xf numFmtId="3" fontId="5" fillId="0" borderId="9" xfId="312" applyNumberFormat="1" applyBorder="1"/>
    <xf numFmtId="49" fontId="5" fillId="0" borderId="9" xfId="312" applyNumberFormat="1" applyBorder="1" applyAlignment="1">
      <alignment horizontal="left"/>
    </xf>
    <xf numFmtId="168" fontId="5" fillId="0" borderId="9" xfId="312" applyNumberFormat="1" applyBorder="1" applyAlignment="1">
      <alignment horizontal="right"/>
    </xf>
    <xf numFmtId="14" fontId="0" fillId="0" borderId="9" xfId="0" applyNumberFormat="1" applyBorder="1"/>
    <xf numFmtId="167" fontId="5" fillId="0" borderId="9" xfId="312" applyNumberFormat="1" applyBorder="1" applyAlignment="1">
      <alignment horizontal="left"/>
    </xf>
    <xf numFmtId="0" fontId="5" fillId="0" borderId="0" xfId="312"/>
    <xf numFmtId="167" fontId="5" fillId="0" borderId="0" xfId="312" applyNumberFormat="1" applyAlignment="1">
      <alignment horizontal="left"/>
    </xf>
    <xf numFmtId="168" fontId="5" fillId="0" borderId="0" xfId="312" applyNumberFormat="1" applyAlignment="1">
      <alignment horizontal="right"/>
    </xf>
    <xf numFmtId="49" fontId="5" fillId="0" borderId="0" xfId="312" applyNumberFormat="1" applyAlignment="1">
      <alignment horizontal="left"/>
    </xf>
    <xf numFmtId="169" fontId="5" fillId="0" borderId="0" xfId="312" applyNumberFormat="1" applyAlignment="1">
      <alignment horizontal="right"/>
    </xf>
    <xf numFmtId="4" fontId="5" fillId="0" borderId="0" xfId="312" applyNumberFormat="1" applyAlignment="1">
      <alignment horizontal="right"/>
    </xf>
    <xf numFmtId="3" fontId="5" fillId="0" borderId="0" xfId="312" applyNumberFormat="1"/>
    <xf numFmtId="0" fontId="4" fillId="0" borderId="9" xfId="332" applyBorder="1"/>
    <xf numFmtId="4" fontId="4" fillId="0" borderId="9" xfId="332" applyNumberFormat="1" applyBorder="1" applyAlignment="1">
      <alignment horizontal="right"/>
    </xf>
    <xf numFmtId="169" fontId="4" fillId="0" borderId="9" xfId="332" applyNumberFormat="1" applyBorder="1" applyAlignment="1">
      <alignment horizontal="right"/>
    </xf>
    <xf numFmtId="3" fontId="4" fillId="0" borderId="9" xfId="332" applyNumberFormat="1" applyBorder="1"/>
    <xf numFmtId="49" fontId="4" fillId="0" borderId="9" xfId="332" applyNumberFormat="1" applyBorder="1" applyAlignment="1">
      <alignment horizontal="left"/>
    </xf>
    <xf numFmtId="168" fontId="4" fillId="0" borderId="9" xfId="332" applyNumberFormat="1" applyBorder="1" applyAlignment="1">
      <alignment horizontal="right"/>
    </xf>
    <xf numFmtId="167" fontId="4" fillId="0" borderId="9" xfId="332" applyNumberFormat="1" applyBorder="1" applyAlignment="1">
      <alignment horizontal="left"/>
    </xf>
    <xf numFmtId="0" fontId="4" fillId="0" borderId="0" xfId="332"/>
    <xf numFmtId="167" fontId="4" fillId="0" borderId="0" xfId="332" applyNumberFormat="1" applyAlignment="1">
      <alignment horizontal="left"/>
    </xf>
    <xf numFmtId="168" fontId="4" fillId="0" borderId="0" xfId="332" applyNumberFormat="1" applyAlignment="1">
      <alignment horizontal="right"/>
    </xf>
    <xf numFmtId="49" fontId="4" fillId="0" borderId="0" xfId="332" applyNumberFormat="1" applyAlignment="1">
      <alignment horizontal="left"/>
    </xf>
    <xf numFmtId="169" fontId="4" fillId="0" borderId="0" xfId="332" applyNumberFormat="1" applyAlignment="1">
      <alignment horizontal="right"/>
    </xf>
    <xf numFmtId="4" fontId="4" fillId="0" borderId="0" xfId="332" applyNumberFormat="1" applyAlignment="1">
      <alignment horizontal="right"/>
    </xf>
    <xf numFmtId="3" fontId="4" fillId="0" borderId="0" xfId="332" applyNumberFormat="1"/>
    <xf numFmtId="167" fontId="5" fillId="2" borderId="9" xfId="312" applyNumberFormat="1" applyFill="1" applyBorder="1" applyAlignment="1">
      <alignment horizontal="left"/>
    </xf>
    <xf numFmtId="14" fontId="0" fillId="2" borderId="9" xfId="0" applyNumberFormat="1" applyFill="1" applyBorder="1"/>
    <xf numFmtId="168" fontId="5" fillId="2" borderId="9" xfId="312" applyNumberFormat="1" applyFill="1" applyBorder="1" applyAlignment="1">
      <alignment horizontal="right"/>
    </xf>
    <xf numFmtId="49" fontId="5" fillId="2" borderId="9" xfId="312" applyNumberFormat="1" applyFill="1" applyBorder="1" applyAlignment="1">
      <alignment horizontal="left"/>
    </xf>
    <xf numFmtId="3" fontId="5" fillId="2" borderId="9" xfId="312" applyNumberFormat="1" applyFill="1" applyBorder="1"/>
    <xf numFmtId="169" fontId="5" fillId="2" borderId="9" xfId="312" applyNumberFormat="1" applyFill="1" applyBorder="1" applyAlignment="1">
      <alignment horizontal="right"/>
    </xf>
    <xf numFmtId="4" fontId="5" fillId="2" borderId="9" xfId="312" applyNumberFormat="1" applyFill="1" applyBorder="1" applyAlignment="1">
      <alignment horizontal="right"/>
    </xf>
    <xf numFmtId="0" fontId="5" fillId="2" borderId="9" xfId="312" applyFill="1" applyBorder="1"/>
    <xf numFmtId="2" fontId="0" fillId="34" borderId="9" xfId="0" applyNumberFormat="1" applyFill="1" applyBorder="1"/>
    <xf numFmtId="0" fontId="3" fillId="0" borderId="9" xfId="352" applyBorder="1"/>
    <xf numFmtId="4" fontId="3" fillId="0" borderId="9" xfId="352" applyNumberFormat="1" applyBorder="1" applyAlignment="1">
      <alignment horizontal="right"/>
    </xf>
    <xf numFmtId="169" fontId="3" fillId="0" borderId="9" xfId="352" applyNumberFormat="1" applyBorder="1" applyAlignment="1">
      <alignment horizontal="right"/>
    </xf>
    <xf numFmtId="3" fontId="3" fillId="0" borderId="9" xfId="352" applyNumberFormat="1" applyBorder="1"/>
    <xf numFmtId="49" fontId="3" fillId="0" borderId="9" xfId="352" applyNumberFormat="1" applyBorder="1" applyAlignment="1">
      <alignment horizontal="left"/>
    </xf>
    <xf numFmtId="168" fontId="3" fillId="0" borderId="9" xfId="352" applyNumberFormat="1" applyBorder="1" applyAlignment="1">
      <alignment horizontal="right"/>
    </xf>
    <xf numFmtId="167" fontId="3" fillId="0" borderId="9" xfId="352" applyNumberFormat="1" applyBorder="1" applyAlignment="1">
      <alignment horizontal="left"/>
    </xf>
    <xf numFmtId="167" fontId="4" fillId="2" borderId="9" xfId="332" applyNumberFormat="1" applyFill="1" applyBorder="1" applyAlignment="1">
      <alignment horizontal="left"/>
    </xf>
    <xf numFmtId="168" fontId="4" fillId="2" borderId="9" xfId="332" applyNumberFormat="1" applyFill="1" applyBorder="1" applyAlignment="1">
      <alignment horizontal="right"/>
    </xf>
    <xf numFmtId="49" fontId="4" fillId="2" borderId="9" xfId="332" applyNumberFormat="1" applyFill="1" applyBorder="1" applyAlignment="1">
      <alignment horizontal="left"/>
    </xf>
    <xf numFmtId="3" fontId="4" fillId="2" borderId="9" xfId="332" applyNumberFormat="1" applyFill="1" applyBorder="1"/>
    <xf numFmtId="169" fontId="4" fillId="2" borderId="9" xfId="332" applyNumberFormat="1" applyFill="1" applyBorder="1" applyAlignment="1">
      <alignment horizontal="right"/>
    </xf>
    <xf numFmtId="4" fontId="4" fillId="2" borderId="9" xfId="332" applyNumberFormat="1" applyFill="1" applyBorder="1" applyAlignment="1">
      <alignment horizontal="right"/>
    </xf>
    <xf numFmtId="0" fontId="4" fillId="2" borderId="9" xfId="332" applyFill="1" applyBorder="1"/>
    <xf numFmtId="0" fontId="2" fillId="0" borderId="9" xfId="372" applyBorder="1"/>
    <xf numFmtId="4" fontId="2" fillId="0" borderId="9" xfId="372" applyNumberFormat="1" applyBorder="1" applyAlignment="1">
      <alignment horizontal="right"/>
    </xf>
    <xf numFmtId="169" fontId="2" fillId="0" borderId="9" xfId="372" applyNumberFormat="1" applyBorder="1" applyAlignment="1">
      <alignment horizontal="right"/>
    </xf>
    <xf numFmtId="3" fontId="2" fillId="0" borderId="9" xfId="372" applyNumberFormat="1" applyBorder="1"/>
    <xf numFmtId="49" fontId="2" fillId="0" borderId="9" xfId="372" applyNumberFormat="1" applyBorder="1" applyAlignment="1">
      <alignment horizontal="left"/>
    </xf>
    <xf numFmtId="168" fontId="2" fillId="0" borderId="9" xfId="372" applyNumberFormat="1" applyBorder="1" applyAlignment="1">
      <alignment horizontal="right"/>
    </xf>
    <xf numFmtId="167" fontId="2" fillId="0" borderId="9" xfId="372" applyNumberFormat="1" applyBorder="1" applyAlignment="1">
      <alignment horizontal="left"/>
    </xf>
    <xf numFmtId="167" fontId="3" fillId="2" borderId="9" xfId="352" applyNumberFormat="1" applyFill="1" applyBorder="1" applyAlignment="1">
      <alignment horizontal="left"/>
    </xf>
    <xf numFmtId="168" fontId="3" fillId="2" borderId="9" xfId="352" applyNumberFormat="1" applyFill="1" applyBorder="1" applyAlignment="1">
      <alignment horizontal="right"/>
    </xf>
    <xf numFmtId="49" fontId="3" fillId="2" borderId="9" xfId="352" applyNumberFormat="1" applyFill="1" applyBorder="1" applyAlignment="1">
      <alignment horizontal="left"/>
    </xf>
    <xf numFmtId="3" fontId="3" fillId="2" borderId="9" xfId="352" applyNumberFormat="1" applyFill="1" applyBorder="1"/>
    <xf numFmtId="169" fontId="3" fillId="2" borderId="9" xfId="352" applyNumberFormat="1" applyFill="1" applyBorder="1" applyAlignment="1">
      <alignment horizontal="right"/>
    </xf>
    <xf numFmtId="4" fontId="3" fillId="2" borderId="9" xfId="352" applyNumberFormat="1" applyFill="1" applyBorder="1" applyAlignment="1">
      <alignment horizontal="right"/>
    </xf>
    <xf numFmtId="0" fontId="3" fillId="2" borderId="9" xfId="352" applyFill="1" applyBorder="1"/>
    <xf numFmtId="167" fontId="2" fillId="2" borderId="9" xfId="372" applyNumberFormat="1" applyFill="1" applyBorder="1" applyAlignment="1">
      <alignment horizontal="left"/>
    </xf>
    <xf numFmtId="168" fontId="2" fillId="2" borderId="9" xfId="372" applyNumberFormat="1" applyFill="1" applyBorder="1" applyAlignment="1">
      <alignment horizontal="right"/>
    </xf>
    <xf numFmtId="49" fontId="2" fillId="2" borderId="9" xfId="372" applyNumberFormat="1" applyFill="1" applyBorder="1" applyAlignment="1">
      <alignment horizontal="left"/>
    </xf>
    <xf numFmtId="3" fontId="2" fillId="2" borderId="9" xfId="372" applyNumberFormat="1" applyFill="1" applyBorder="1"/>
    <xf numFmtId="169" fontId="2" fillId="2" borderId="9" xfId="372" applyNumberFormat="1" applyFill="1" applyBorder="1" applyAlignment="1">
      <alignment horizontal="right"/>
    </xf>
    <xf numFmtId="4" fontId="2" fillId="2" borderId="9" xfId="372" applyNumberFormat="1" applyFill="1" applyBorder="1" applyAlignment="1">
      <alignment horizontal="right"/>
    </xf>
    <xf numFmtId="0" fontId="2" fillId="2" borderId="9" xfId="372" applyFill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</cellXfs>
  <cellStyles count="412">
    <cellStyle name="%20 - Vurgu1" xfId="19" builtinId="30" customBuiltin="1"/>
    <cellStyle name="%20 - Vurgu1 10" xfId="213" xr:uid="{44BF6502-55C3-4D9C-A2B4-C118008B9481}"/>
    <cellStyle name="%20 - Vurgu1 11" xfId="233" xr:uid="{C3968DC6-A5E5-46DD-B4EA-732F6F112A26}"/>
    <cellStyle name="%20 - Vurgu1 12" xfId="253" xr:uid="{1BA10567-8404-466A-B046-BE2ABE9AEE85}"/>
    <cellStyle name="%20 - Vurgu1 13" xfId="273" xr:uid="{A77166AE-D0B9-4D07-A00D-A16F8E8B0E76}"/>
    <cellStyle name="%20 - Vurgu1 14" xfId="293" xr:uid="{62DAB478-59AC-403E-8694-4356FA7A31CA}"/>
    <cellStyle name="%20 - Vurgu1 15" xfId="314" xr:uid="{3F79EAE5-6C8D-44D7-A04C-852A336518CE}"/>
    <cellStyle name="%20 - Vurgu1 16" xfId="334" xr:uid="{1448E9A7-71A2-4A96-A586-E470DBAEFD6A}"/>
    <cellStyle name="%20 - Vurgu1 17" xfId="354" xr:uid="{CBF96D28-2818-40E6-9D19-727A0CFF3E22}"/>
    <cellStyle name="%20 - Vurgu1 18" xfId="374" xr:uid="{BDE750FE-859D-4921-BA05-A3F4B89E2323}"/>
    <cellStyle name="%20 - Vurgu1 19" xfId="394" xr:uid="{7948FBA0-3154-4CD5-9309-478DB9C53396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12619C0E-F115-4D1E-A410-34B22D049930}"/>
    <cellStyle name="%20 - Vurgu2 11" xfId="236" xr:uid="{76140E90-0512-410C-8677-3E6B622DA5CF}"/>
    <cellStyle name="%20 - Vurgu2 12" xfId="256" xr:uid="{B33EAF56-E552-4644-B38B-60DD7C59D9DD}"/>
    <cellStyle name="%20 - Vurgu2 13" xfId="276" xr:uid="{549224CB-8B81-4359-869C-864993CA73F5}"/>
    <cellStyle name="%20 - Vurgu2 14" xfId="296" xr:uid="{5E8483E6-6D17-4F9B-B083-09BB5D83AEB9}"/>
    <cellStyle name="%20 - Vurgu2 15" xfId="317" xr:uid="{64788FB0-FFBB-4320-B4BD-8F26368FA2A9}"/>
    <cellStyle name="%20 - Vurgu2 16" xfId="337" xr:uid="{1B9D21C3-ECFA-4569-8483-C43AEDFE11D0}"/>
    <cellStyle name="%20 - Vurgu2 17" xfId="357" xr:uid="{15DD4BBA-BA6D-4A4E-AB62-716453038BD1}"/>
    <cellStyle name="%20 - Vurgu2 18" xfId="377" xr:uid="{6C18FFAD-BD56-4C8C-94D2-CF21B3AD0DCE}"/>
    <cellStyle name="%20 - Vurgu2 19" xfId="397" xr:uid="{03318F45-CDBB-441F-B99F-2218ACD83292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3B51EDC6-BF1B-4D9B-A893-FEE1CFC00E95}"/>
    <cellStyle name="%20 - Vurgu3 11" xfId="239" xr:uid="{EFE8612C-0371-4D48-AA64-FCD4FB954A7C}"/>
    <cellStyle name="%20 - Vurgu3 12" xfId="259" xr:uid="{30EC041B-8B2C-4920-89D5-0D36255BF569}"/>
    <cellStyle name="%20 - Vurgu3 13" xfId="279" xr:uid="{83788E8B-36AF-49A9-9E99-FA3B815E5D1E}"/>
    <cellStyle name="%20 - Vurgu3 14" xfId="299" xr:uid="{EEF3DB0B-29BE-44AB-A503-0A5B2E038EE7}"/>
    <cellStyle name="%20 - Vurgu3 15" xfId="320" xr:uid="{58BB4BC7-6A6E-480B-9694-6AB0681868FD}"/>
    <cellStyle name="%20 - Vurgu3 16" xfId="340" xr:uid="{6590F8D9-B499-416E-9417-70F591CEF7F1}"/>
    <cellStyle name="%20 - Vurgu3 17" xfId="360" xr:uid="{8E199376-DB79-41A3-829E-398AA938CD27}"/>
    <cellStyle name="%20 - Vurgu3 18" xfId="380" xr:uid="{8ED064F1-5598-4031-A040-B09C64D5BF03}"/>
    <cellStyle name="%20 - Vurgu3 19" xfId="400" xr:uid="{C058D36D-7BFD-49DA-8EEB-222D38787994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B4953786-F2B9-4726-AF75-8A0F71435BC3}"/>
    <cellStyle name="%20 - Vurgu4 11" xfId="242" xr:uid="{AAE7B4B9-8E6D-4E4C-9068-D3663FA5F484}"/>
    <cellStyle name="%20 - Vurgu4 12" xfId="262" xr:uid="{98C31477-5DFA-41CD-AF4F-BB7AB2A11C24}"/>
    <cellStyle name="%20 - Vurgu4 13" xfId="282" xr:uid="{59F7885D-2B2E-4B18-BFCB-24C866AF2C83}"/>
    <cellStyle name="%20 - Vurgu4 14" xfId="302" xr:uid="{2F52EEAF-2026-4B4C-BB1F-03F20FDC932B}"/>
    <cellStyle name="%20 - Vurgu4 15" xfId="323" xr:uid="{7E32D2C1-D64A-42A0-8E41-860602A5DFC6}"/>
    <cellStyle name="%20 - Vurgu4 16" xfId="343" xr:uid="{935445D8-B54E-4C0E-907A-BA7095BC5723}"/>
    <cellStyle name="%20 - Vurgu4 17" xfId="363" xr:uid="{200FE252-DC15-499F-9C93-43A6A107CDE5}"/>
    <cellStyle name="%20 - Vurgu4 18" xfId="383" xr:uid="{1E34E37D-9587-4428-A693-A76AE0E3C606}"/>
    <cellStyle name="%20 - Vurgu4 19" xfId="403" xr:uid="{8CDB4566-BB1D-4A53-B962-3AFA524D21BE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0973859E-AB4C-4A29-8A10-65F849F6A6A5}"/>
    <cellStyle name="%20 - Vurgu5 11" xfId="245" xr:uid="{D5BE135E-D717-4F8E-976D-4F1E03107F1E}"/>
    <cellStyle name="%20 - Vurgu5 12" xfId="265" xr:uid="{9B656004-891E-460E-893B-B72B8508B735}"/>
    <cellStyle name="%20 - Vurgu5 13" xfId="285" xr:uid="{EAE7A592-0983-4E27-9B04-3F304DEFD1A9}"/>
    <cellStyle name="%20 - Vurgu5 14" xfId="305" xr:uid="{37EC5DD0-3395-496F-8487-5B04269DF104}"/>
    <cellStyle name="%20 - Vurgu5 15" xfId="326" xr:uid="{929CF675-E275-4D62-96D9-892DE9D15F7F}"/>
    <cellStyle name="%20 - Vurgu5 16" xfId="346" xr:uid="{BA1D4868-0CFC-4D8C-96F0-BCFA5A27DFB4}"/>
    <cellStyle name="%20 - Vurgu5 17" xfId="366" xr:uid="{1240EF0A-8E36-4B1E-B13E-844C62214410}"/>
    <cellStyle name="%20 - Vurgu5 18" xfId="386" xr:uid="{ABAE1C37-AA98-471D-9E6E-1AEC16831FC2}"/>
    <cellStyle name="%20 - Vurgu5 19" xfId="406" xr:uid="{7209BBFE-BF35-4317-B1AC-F286BCFE5104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91EE7628-B4EB-40F1-B613-427B047106D6}"/>
    <cellStyle name="%20 - Vurgu6 11" xfId="248" xr:uid="{B36983E2-1EA4-4F7F-AEE7-4C1AB3BF1993}"/>
    <cellStyle name="%20 - Vurgu6 12" xfId="268" xr:uid="{F5FC99BE-F42D-4C92-B1F3-B8A0EE74F35B}"/>
    <cellStyle name="%20 - Vurgu6 13" xfId="288" xr:uid="{A11B028A-764F-48E9-A8F8-8EDE069C004C}"/>
    <cellStyle name="%20 - Vurgu6 14" xfId="308" xr:uid="{A4B04774-3677-4D79-BA7A-4CCF515A3B7A}"/>
    <cellStyle name="%20 - Vurgu6 15" xfId="329" xr:uid="{50092375-9D13-47C4-B566-9CAB2C2FB260}"/>
    <cellStyle name="%20 - Vurgu6 16" xfId="349" xr:uid="{F8D90A0F-F6F2-4FCC-945E-AAC27D1B10C7}"/>
    <cellStyle name="%20 - Vurgu6 17" xfId="369" xr:uid="{827FE904-558A-4652-880E-E319D35C7A1F}"/>
    <cellStyle name="%20 - Vurgu6 18" xfId="389" xr:uid="{E82F63A6-E435-447E-8656-B3CD5128BF0C}"/>
    <cellStyle name="%20 - Vurgu6 19" xfId="409" xr:uid="{B926E32B-AF3B-4369-9942-88BF1A16D3A5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4448AF73-EFBB-492C-BFD3-44EFE86A1283}"/>
    <cellStyle name="%40 - Vurgu1 11" xfId="234" xr:uid="{F200A96E-24F1-49DC-AF2E-8D122D0AA4BC}"/>
    <cellStyle name="%40 - Vurgu1 12" xfId="254" xr:uid="{376170A1-AFFF-4702-A09F-9E855B02E391}"/>
    <cellStyle name="%40 - Vurgu1 13" xfId="274" xr:uid="{A8F68868-A0AA-4F0E-9C99-3B837F292D68}"/>
    <cellStyle name="%40 - Vurgu1 14" xfId="294" xr:uid="{74E030DC-B386-4258-9789-D0490A0E9A36}"/>
    <cellStyle name="%40 - Vurgu1 15" xfId="315" xr:uid="{EB2508F3-96DE-4B79-93D1-405B4306955E}"/>
    <cellStyle name="%40 - Vurgu1 16" xfId="335" xr:uid="{9AA80F51-C476-4A75-A01B-A2567067872F}"/>
    <cellStyle name="%40 - Vurgu1 17" xfId="355" xr:uid="{BD387D8C-9496-4F85-9864-E739A603826B}"/>
    <cellStyle name="%40 - Vurgu1 18" xfId="375" xr:uid="{0CAD6860-CCD6-4223-A47B-8C2A09BC1E25}"/>
    <cellStyle name="%40 - Vurgu1 19" xfId="395" xr:uid="{8B04164E-5EBF-4F59-B8CE-5F64FEFB6F9C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94564AAA-F03D-4BFF-A7E5-92BDC9E91533}"/>
    <cellStyle name="%40 - Vurgu2 11" xfId="237" xr:uid="{44CCDDF3-7EF6-4B43-BB8B-37AFA26E622F}"/>
    <cellStyle name="%40 - Vurgu2 12" xfId="257" xr:uid="{46730706-6CCD-4B1E-BBBD-8A8ADC99D1A3}"/>
    <cellStyle name="%40 - Vurgu2 13" xfId="277" xr:uid="{FA91C358-4DF1-4991-9A59-AE4AD478140F}"/>
    <cellStyle name="%40 - Vurgu2 14" xfId="297" xr:uid="{9009F6B8-20F7-467B-8389-A5E7DBA92CA5}"/>
    <cellStyle name="%40 - Vurgu2 15" xfId="318" xr:uid="{A54A8C9E-428E-4250-A940-4DF070E42DF7}"/>
    <cellStyle name="%40 - Vurgu2 16" xfId="338" xr:uid="{E87B2FD0-F9DA-49B8-AC9D-CFE2F1D387BB}"/>
    <cellStyle name="%40 - Vurgu2 17" xfId="358" xr:uid="{863A8C0B-85E5-4041-A0C5-63B369FA1C35}"/>
    <cellStyle name="%40 - Vurgu2 18" xfId="378" xr:uid="{95C59B8A-4A32-4EC3-B059-E56D09FCED99}"/>
    <cellStyle name="%40 - Vurgu2 19" xfId="398" xr:uid="{7D485162-1C72-4202-9F12-E5425AAE4B50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2DB951A6-8EFE-47E8-91B5-90A3AEC0D73F}"/>
    <cellStyle name="%40 - Vurgu3 11" xfId="240" xr:uid="{3B92374C-AB37-499A-BAF8-E32AB0B21AB3}"/>
    <cellStyle name="%40 - Vurgu3 12" xfId="260" xr:uid="{2625ABA2-CB49-461C-8CF9-AD0DBCF13C2D}"/>
    <cellStyle name="%40 - Vurgu3 13" xfId="280" xr:uid="{05F0ED7C-003D-419A-9E53-35245C13034A}"/>
    <cellStyle name="%40 - Vurgu3 14" xfId="300" xr:uid="{EE92F7D9-B979-4473-99E6-4FD7F244EEFC}"/>
    <cellStyle name="%40 - Vurgu3 15" xfId="321" xr:uid="{FF37D868-6D8B-49EE-9DAB-1320D40445B4}"/>
    <cellStyle name="%40 - Vurgu3 16" xfId="341" xr:uid="{A3956D1C-C946-4306-A173-264F514F0D7C}"/>
    <cellStyle name="%40 - Vurgu3 17" xfId="361" xr:uid="{5AC4C9CC-EFF8-4810-83D9-CBE4A09657EF}"/>
    <cellStyle name="%40 - Vurgu3 18" xfId="381" xr:uid="{A25E120B-86BC-448B-BF0E-C535A38D4AB3}"/>
    <cellStyle name="%40 - Vurgu3 19" xfId="401" xr:uid="{8A359C08-1170-4244-A06B-43F39EE6BFA6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71AD3983-D6DE-4AEB-AED3-B2FBDAA8AEF7}"/>
    <cellStyle name="%40 - Vurgu4 11" xfId="243" xr:uid="{0D8060D5-AED3-48F3-BABE-B82A3B47AFB5}"/>
    <cellStyle name="%40 - Vurgu4 12" xfId="263" xr:uid="{81D534CE-2C2E-4265-BE70-B4E07980AD36}"/>
    <cellStyle name="%40 - Vurgu4 13" xfId="283" xr:uid="{38BBA673-6C89-4E88-B3D6-3FF78BAC61C0}"/>
    <cellStyle name="%40 - Vurgu4 14" xfId="303" xr:uid="{0E431C1C-A8B2-47E0-856A-2BC424723454}"/>
    <cellStyle name="%40 - Vurgu4 15" xfId="324" xr:uid="{41AAECDA-4780-4C5F-A446-A2872853C56A}"/>
    <cellStyle name="%40 - Vurgu4 16" xfId="344" xr:uid="{DFFBC6A3-FD15-4D98-A0EE-68B5F8555EEC}"/>
    <cellStyle name="%40 - Vurgu4 17" xfId="364" xr:uid="{95099A45-4B27-485C-B05F-A7339C2A0DF0}"/>
    <cellStyle name="%40 - Vurgu4 18" xfId="384" xr:uid="{43DD5D22-A53D-4524-9976-B1543CB2266E}"/>
    <cellStyle name="%40 - Vurgu4 19" xfId="404" xr:uid="{53CA2A02-CC8A-4D1C-86E9-5CABDF31E2F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5BF7BE27-E072-4ECB-A290-74FD5CA61984}"/>
    <cellStyle name="%40 - Vurgu5 11" xfId="246" xr:uid="{28B9640C-825B-4A76-9DFF-5A3AD5AC9C19}"/>
    <cellStyle name="%40 - Vurgu5 12" xfId="266" xr:uid="{47BAD784-69D1-4F40-8094-9760BF632465}"/>
    <cellStyle name="%40 - Vurgu5 13" xfId="286" xr:uid="{365EA33A-DDB0-46E1-A9EF-DF994B197B7D}"/>
    <cellStyle name="%40 - Vurgu5 14" xfId="306" xr:uid="{957F9466-A9A3-4640-9089-8ABCE8390AD7}"/>
    <cellStyle name="%40 - Vurgu5 15" xfId="327" xr:uid="{B0CEE9F9-1AAE-4F6F-AF99-FA07241044F4}"/>
    <cellStyle name="%40 - Vurgu5 16" xfId="347" xr:uid="{FBCF392B-9909-4982-973B-A9401C07FB3F}"/>
    <cellStyle name="%40 - Vurgu5 17" xfId="367" xr:uid="{D5852D7C-3492-4187-8BC7-978869CDDE5C}"/>
    <cellStyle name="%40 - Vurgu5 18" xfId="387" xr:uid="{09654DC7-F87E-4F5C-BAD2-0D26FE14C9CC}"/>
    <cellStyle name="%40 - Vurgu5 19" xfId="407" xr:uid="{9BEB9ECC-2380-4530-AC86-CBF2D8173AD5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117A1504-822E-4C23-846F-3F028486D4B3}"/>
    <cellStyle name="%40 - Vurgu6 11" xfId="249" xr:uid="{32C1E90D-8607-47A0-82F8-BF63C8E60F3F}"/>
    <cellStyle name="%40 - Vurgu6 12" xfId="269" xr:uid="{06DE6070-600D-4A11-B993-B8408D4778F9}"/>
    <cellStyle name="%40 - Vurgu6 13" xfId="289" xr:uid="{F81EE698-EBB5-440D-B347-33162F263047}"/>
    <cellStyle name="%40 - Vurgu6 14" xfId="309" xr:uid="{5CD91192-CF2B-4D33-BABF-3792F931E217}"/>
    <cellStyle name="%40 - Vurgu6 15" xfId="330" xr:uid="{29950105-386C-4FD7-A8E9-E0B36DA61D5C}"/>
    <cellStyle name="%40 - Vurgu6 16" xfId="350" xr:uid="{96EB926E-372A-4E95-ABDD-DA9B6F686872}"/>
    <cellStyle name="%40 - Vurgu6 17" xfId="370" xr:uid="{2EDA851E-5A92-43D2-B37A-4D6C55338418}"/>
    <cellStyle name="%40 - Vurgu6 18" xfId="390" xr:uid="{18004A3F-41CE-455A-8B3A-4299D38A05CE}"/>
    <cellStyle name="%40 - Vurgu6 19" xfId="410" xr:uid="{44F8DF49-144A-4DBC-8918-0AA7EC6321B4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106B1C82-CFB4-45C4-B307-7ADD44CEF01B}"/>
    <cellStyle name="%60 - Vurgu1 11" xfId="235" xr:uid="{C6BAE72F-AE48-48BF-913B-DF267101ED88}"/>
    <cellStyle name="%60 - Vurgu1 12" xfId="255" xr:uid="{DA4E1161-3F41-4C1F-98E9-4A40B2BB201A}"/>
    <cellStyle name="%60 - Vurgu1 13" xfId="275" xr:uid="{1FC413AE-1EAB-4170-862B-6613470F1F16}"/>
    <cellStyle name="%60 - Vurgu1 14" xfId="295" xr:uid="{C116AFD9-295D-47FC-8546-A0A8B1CB4DF1}"/>
    <cellStyle name="%60 - Vurgu1 15" xfId="316" xr:uid="{0658F1AC-8642-468D-BB28-4F1BD2582DB8}"/>
    <cellStyle name="%60 - Vurgu1 16" xfId="336" xr:uid="{B96A37D5-F040-4DF6-B356-995ED46F915E}"/>
    <cellStyle name="%60 - Vurgu1 17" xfId="356" xr:uid="{19BA352B-2F9A-4D2C-8583-135D90209B4F}"/>
    <cellStyle name="%60 - Vurgu1 18" xfId="376" xr:uid="{1DDF636B-6EFE-4A5E-913D-CC6C43A1B5F6}"/>
    <cellStyle name="%60 - Vurgu1 19" xfId="396" xr:uid="{A7E9780B-6CE6-4762-9CBF-235B2B337749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A01EE118-ADC2-48DA-B818-F43AE6652565}"/>
    <cellStyle name="%60 - Vurgu2 11" xfId="238" xr:uid="{184CCD87-137D-4DB0-93AB-22362A8BAC89}"/>
    <cellStyle name="%60 - Vurgu2 12" xfId="258" xr:uid="{0DA0A676-D024-4087-AA64-C7DC908B1D65}"/>
    <cellStyle name="%60 - Vurgu2 13" xfId="278" xr:uid="{3EAEC848-5CC5-4C0B-B5EC-16FC9F0DD125}"/>
    <cellStyle name="%60 - Vurgu2 14" xfId="298" xr:uid="{A1644170-5EBB-4179-89CF-62CB52CB02B9}"/>
    <cellStyle name="%60 - Vurgu2 15" xfId="319" xr:uid="{094DC992-330F-415A-8F44-B1720FFC3C1D}"/>
    <cellStyle name="%60 - Vurgu2 16" xfId="339" xr:uid="{365F0A2B-171D-4F80-931A-DC56CF1B1DDD}"/>
    <cellStyle name="%60 - Vurgu2 17" xfId="359" xr:uid="{DBDE9B3C-AA6A-4890-A4FC-9687E6A30723}"/>
    <cellStyle name="%60 - Vurgu2 18" xfId="379" xr:uid="{592B24B8-7AC1-4B4A-BBBE-FFF6DA8B7E40}"/>
    <cellStyle name="%60 - Vurgu2 19" xfId="399" xr:uid="{C376AAF1-E757-4257-83F0-D21BC9997277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D95F85F0-65A8-47CF-9848-8CAC5CB3291D}"/>
    <cellStyle name="%60 - Vurgu3 11" xfId="241" xr:uid="{3DAF34D1-25C8-4FFC-9156-8D3100829A9E}"/>
    <cellStyle name="%60 - Vurgu3 12" xfId="261" xr:uid="{13C2919B-1BCE-4CBB-B5BB-3168F51038C2}"/>
    <cellStyle name="%60 - Vurgu3 13" xfId="281" xr:uid="{4782950A-B12C-4431-978C-CC465B2BFEBF}"/>
    <cellStyle name="%60 - Vurgu3 14" xfId="301" xr:uid="{B0AC8ED7-0218-4765-8446-FEB07493AE44}"/>
    <cellStyle name="%60 - Vurgu3 15" xfId="322" xr:uid="{19E601F7-350F-4419-9C4D-51D2D69F76D7}"/>
    <cellStyle name="%60 - Vurgu3 16" xfId="342" xr:uid="{80E76E06-B6B2-42AC-971D-0C1BC3E95E87}"/>
    <cellStyle name="%60 - Vurgu3 17" xfId="362" xr:uid="{5F37C88D-D921-49C9-95C3-6D831AD07760}"/>
    <cellStyle name="%60 - Vurgu3 18" xfId="382" xr:uid="{8AEB4651-E6E8-4AE2-995D-052826B65D32}"/>
    <cellStyle name="%60 - Vurgu3 19" xfId="402" xr:uid="{3146029E-CEF0-4E83-B14C-7013E224C634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AC55FDCE-BEDB-48EE-8CD0-DE31B748046A}"/>
    <cellStyle name="%60 - Vurgu4 11" xfId="244" xr:uid="{DDE3DA78-8163-44AC-AEF1-43DBAAC900CD}"/>
    <cellStyle name="%60 - Vurgu4 12" xfId="264" xr:uid="{D296B262-F76E-43D5-9C96-F60C8D8541FD}"/>
    <cellStyle name="%60 - Vurgu4 13" xfId="284" xr:uid="{1F3FE9C1-EF70-4DF7-B680-C9C21C788A17}"/>
    <cellStyle name="%60 - Vurgu4 14" xfId="304" xr:uid="{6EA2A756-38E6-4953-A736-4E2C5A9F50C0}"/>
    <cellStyle name="%60 - Vurgu4 15" xfId="325" xr:uid="{B1B1E75B-653D-46CF-8784-AF5B88335B0D}"/>
    <cellStyle name="%60 - Vurgu4 16" xfId="345" xr:uid="{D26ACF6E-1E45-4D23-8430-911C316E02E8}"/>
    <cellStyle name="%60 - Vurgu4 17" xfId="365" xr:uid="{9E8A224B-6F2B-47F8-B5FA-26ACB670CF6A}"/>
    <cellStyle name="%60 - Vurgu4 18" xfId="385" xr:uid="{F5808EC4-5B78-437E-8C9C-E9730F21B5E3}"/>
    <cellStyle name="%60 - Vurgu4 19" xfId="405" xr:uid="{11394A0F-7617-43A2-911C-6613CACC17AE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7F9CAE03-6A72-42AA-97D6-00E35A4C9D40}"/>
    <cellStyle name="%60 - Vurgu5 11" xfId="247" xr:uid="{7CAFF270-9F22-4465-A722-5D499AB50D5E}"/>
    <cellStyle name="%60 - Vurgu5 12" xfId="267" xr:uid="{7B97F01A-2C55-4C9C-9B69-816C4D5B05AE}"/>
    <cellStyle name="%60 - Vurgu5 13" xfId="287" xr:uid="{97ACFB1A-F2F1-4C07-B68F-755D15771932}"/>
    <cellStyle name="%60 - Vurgu5 14" xfId="307" xr:uid="{9501643F-D482-492A-874A-15C8DC7B19FB}"/>
    <cellStyle name="%60 - Vurgu5 15" xfId="328" xr:uid="{FBC9392D-59BC-470B-9C0F-F8CB0A72A3CA}"/>
    <cellStyle name="%60 - Vurgu5 16" xfId="348" xr:uid="{E92A02F2-568E-40CC-9158-1D74EA1E9BAC}"/>
    <cellStyle name="%60 - Vurgu5 17" xfId="368" xr:uid="{15956FBF-7ABD-4841-B2D9-B58927BB0B9C}"/>
    <cellStyle name="%60 - Vurgu5 18" xfId="388" xr:uid="{58454B28-A2AF-4A8A-982A-06C79E40D059}"/>
    <cellStyle name="%60 - Vurgu5 19" xfId="408" xr:uid="{D5066C0D-7C44-476F-B709-3D757F315CED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15FDF237-3F0B-475A-8E1E-E653FACAB6EE}"/>
    <cellStyle name="%60 - Vurgu6 11" xfId="250" xr:uid="{A0E49B1A-D512-44D3-B8AD-11BF7E0CD16D}"/>
    <cellStyle name="%60 - Vurgu6 12" xfId="270" xr:uid="{B5094919-11C2-43C6-B393-F36EED439D82}"/>
    <cellStyle name="%60 - Vurgu6 13" xfId="290" xr:uid="{14C5C654-3C71-4A40-938B-991DA85E9095}"/>
    <cellStyle name="%60 - Vurgu6 14" xfId="310" xr:uid="{418E1CDE-271D-4319-8781-B1F7F3A9A5DB}"/>
    <cellStyle name="%60 - Vurgu6 15" xfId="331" xr:uid="{F24D5B20-7DA7-4B77-9E7F-01AC60202D18}"/>
    <cellStyle name="%60 - Vurgu6 16" xfId="351" xr:uid="{A3384D28-69DB-4D79-AF99-0ECA1630A1DA}"/>
    <cellStyle name="%60 - Vurgu6 17" xfId="371" xr:uid="{8872F109-279A-4AA4-A588-92920C014844}"/>
    <cellStyle name="%60 - Vurgu6 18" xfId="391" xr:uid="{771F64F6-80E3-40C5-8D85-C8CEC3CFE16D}"/>
    <cellStyle name="%60 - Vurgu6 19" xfId="411" xr:uid="{BAFF1D90-F1CC-411F-A040-EBE9BE70151B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EA24BA32-37A9-4A61-8F8B-744AC9C6F724}"/>
    <cellStyle name="Normal 16" xfId="231" xr:uid="{729BB9CD-DF79-4B10-89F4-7EAD5DB2D809}"/>
    <cellStyle name="Normal 17" xfId="251" xr:uid="{B1B0AF9C-1081-48CE-8ADA-F4730DA82534}"/>
    <cellStyle name="Normal 18" xfId="271" xr:uid="{C5B41508-A1CF-447D-8C5B-2191F0F09846}"/>
    <cellStyle name="Normal 19" xfId="291" xr:uid="{F00EB865-64B7-4A69-BC84-54C66DFF0609}"/>
    <cellStyle name="Normal 2" xfId="47" xr:uid="{5AA281CE-7654-48E3-B4A7-93E3DD1EC944}"/>
    <cellStyle name="Normal 20" xfId="312" xr:uid="{2BEA30B8-E218-4D59-A48E-61DF77F3A825}"/>
    <cellStyle name="Normal 21" xfId="332" xr:uid="{B9960A26-A16C-45D8-852C-FB8F2BAA1A8F}"/>
    <cellStyle name="Normal 22" xfId="352" xr:uid="{F15645FD-9F2F-4DBE-9413-70838E9B3F09}"/>
    <cellStyle name="Normal 23" xfId="372" xr:uid="{658C3588-4EFE-4FFD-91B1-35AB8B765F72}"/>
    <cellStyle name="Normal 24" xfId="392" xr:uid="{616BD912-4CF6-47F3-9FA8-A1441962E070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68" xfId="210" xr:uid="{F55F5F37-EB9D-4AE1-8372-297F20D33251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E77661A8-89AE-4290-B1E6-B590B25366A6}"/>
    <cellStyle name="Not 13" xfId="232" xr:uid="{CE937D68-9D08-45AA-884A-9C4C2D013554}"/>
    <cellStyle name="Not 14" xfId="252" xr:uid="{2B6F61AC-7E7D-4838-A010-29A610805158}"/>
    <cellStyle name="Not 15" xfId="272" xr:uid="{F3C66796-0EFC-48C3-B749-B4747BE846B7}"/>
    <cellStyle name="Not 16" xfId="292" xr:uid="{BA0D223E-4BDF-4175-B987-137FDF36E13E}"/>
    <cellStyle name="Not 17" xfId="313" xr:uid="{6FFDC46A-974D-417F-A63A-66485FC7DF40}"/>
    <cellStyle name="Not 18" xfId="333" xr:uid="{D734CD6A-5CEB-402D-A4DF-1DC48B332705}"/>
    <cellStyle name="Not 19" xfId="353" xr:uid="{BE512AAB-6B54-4519-A5AC-665890838E49}"/>
    <cellStyle name="Not 2" xfId="48" xr:uid="{C4E66159-CDE1-4209-9E3F-CD196C5357D9}"/>
    <cellStyle name="Not 20" xfId="373" xr:uid="{8354C11C-B04F-489E-A31A-D4A77B50D6EB}"/>
    <cellStyle name="Not 21" xfId="393" xr:uid="{04C36029-BDAE-4A1F-BC8C-9E458EC5A258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311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Y22" sqref="Y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1"/>
      <c r="C2" s="192"/>
      <c r="D2" s="192"/>
      <c r="E2" s="192"/>
      <c r="F2" s="192"/>
      <c r="G2" s="192"/>
      <c r="H2" s="192"/>
      <c r="I2" s="192"/>
      <c r="J2" s="19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47"/>
    </row>
    <row r="4" spans="2:29" x14ac:dyDescent="0.25">
      <c r="B4" s="7">
        <v>45627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47"/>
    </row>
    <row r="5" spans="2:29" x14ac:dyDescent="0.25">
      <c r="B5" s="7">
        <v>45628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47"/>
    </row>
    <row r="6" spans="2:29" x14ac:dyDescent="0.25">
      <c r="B6" s="7">
        <v>45629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47"/>
    </row>
    <row r="7" spans="2:29" x14ac:dyDescent="0.25">
      <c r="B7" s="7">
        <v>45630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47"/>
    </row>
    <row r="8" spans="2:29" x14ac:dyDescent="0.25">
      <c r="B8" s="7">
        <v>45631</v>
      </c>
      <c r="C8" s="8"/>
      <c r="D8" s="9"/>
      <c r="E8" s="10"/>
      <c r="F8" s="40">
        <f t="shared" si="0"/>
        <v>0</v>
      </c>
      <c r="G8" s="16"/>
      <c r="H8" s="17"/>
      <c r="I8" s="18"/>
      <c r="J8" s="19"/>
      <c r="AB8" s="33"/>
    </row>
    <row r="9" spans="2:29" x14ac:dyDescent="0.25">
      <c r="B9" s="7">
        <v>45632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45633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45634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45635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45636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45637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45638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45639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45640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45641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45642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45643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45644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45645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45646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45647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45648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45649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45650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45651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45652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45653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45654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45655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/>
      <c r="D34" s="43"/>
      <c r="E34" s="10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94" t="s">
        <v>11</v>
      </c>
      <c r="I35" s="194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5" t="s">
        <v>13</v>
      </c>
      <c r="I36" s="195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96" t="s">
        <v>16</v>
      </c>
      <c r="C39" s="197"/>
      <c r="D39" s="28"/>
      <c r="E39" s="44"/>
      <c r="F39" s="45"/>
      <c r="G39" s="30"/>
      <c r="H39" s="198" t="s">
        <v>17</v>
      </c>
      <c r="I39" s="198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188"/>
      <c r="C40" s="189"/>
      <c r="D40" s="189"/>
      <c r="E40" s="189"/>
      <c r="F40" s="189"/>
      <c r="G40" s="189"/>
      <c r="H40" s="189"/>
      <c r="I40" s="189"/>
      <c r="J40" s="190"/>
      <c r="M40" s="18" t="s">
        <v>25</v>
      </c>
      <c r="N40" s="47">
        <v>198043.78</v>
      </c>
    </row>
    <row r="41" spans="2:14" ht="15.75" thickBot="1" x14ac:dyDescent="0.3">
      <c r="B41" s="188"/>
      <c r="C41" s="189"/>
      <c r="D41" s="189"/>
      <c r="E41" s="189"/>
      <c r="F41" s="189"/>
      <c r="G41" s="189"/>
      <c r="H41" s="189"/>
      <c r="I41" s="189"/>
      <c r="J41" s="190"/>
      <c r="M41" s="18" t="s">
        <v>32</v>
      </c>
      <c r="N41" s="47">
        <f>N40+N39</f>
        <v>198043.78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G43"/>
  <sheetViews>
    <sheetView zoomScale="85" zoomScaleNormal="85" zoomScaleSheetLayoutView="85" workbookViewId="0">
      <selection activeCell="R31" sqref="R31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4.28515625" bestFit="1" customWidth="1"/>
    <col min="21" max="21" width="6.42578125" bestFit="1" customWidth="1"/>
    <col min="22" max="22" width="20.42578125" customWidth="1"/>
    <col min="23" max="23" width="7.140625" bestFit="1" customWidth="1"/>
    <col min="24" max="24" width="5" bestFit="1" customWidth="1"/>
    <col min="25" max="25" width="13.28515625" bestFit="1" customWidth="1"/>
    <col min="26" max="26" width="12" bestFit="1" customWidth="1"/>
    <col min="27" max="27" width="11" bestFit="1" customWidth="1"/>
    <col min="28" max="28" width="14.42578125" bestFit="1" customWidth="1"/>
    <col min="29" max="29" width="12.85546875" customWidth="1"/>
    <col min="30" max="30" width="19" customWidth="1"/>
  </cols>
  <sheetData>
    <row r="1" spans="2:33" ht="15.75" thickBot="1" x14ac:dyDescent="0.3"/>
    <row r="2" spans="2:33" ht="25.5" customHeight="1" thickBot="1" x14ac:dyDescent="0.3">
      <c r="B2" s="191" t="s">
        <v>46</v>
      </c>
      <c r="C2" s="192"/>
      <c r="D2" s="192"/>
      <c r="E2" s="192"/>
      <c r="F2" s="192"/>
      <c r="G2" s="192"/>
      <c r="H2" s="192"/>
      <c r="I2" s="192"/>
      <c r="J2" s="19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490300</v>
      </c>
    </row>
    <row r="3" spans="2:33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4"/>
      <c r="Q3" s="14"/>
      <c r="R3" s="14"/>
      <c r="S3" s="14"/>
      <c r="T3" s="14"/>
      <c r="U3" s="14"/>
      <c r="V3" s="14" t="s">
        <v>37</v>
      </c>
      <c r="W3" s="14"/>
      <c r="X3" s="14"/>
      <c r="Y3" s="14"/>
      <c r="Z3" s="14"/>
      <c r="AA3" s="14"/>
      <c r="AB3" s="59">
        <v>530110.96</v>
      </c>
    </row>
    <row r="4" spans="2:33" x14ac:dyDescent="0.25">
      <c r="B4" s="7">
        <v>45658</v>
      </c>
      <c r="C4" s="8">
        <v>847</v>
      </c>
      <c r="D4" s="9"/>
      <c r="E4" s="10">
        <v>15.4</v>
      </c>
      <c r="F4" s="40">
        <f>E4*C4</f>
        <v>13043.800000000001</v>
      </c>
      <c r="G4" s="12"/>
      <c r="H4" s="13" t="s">
        <v>6</v>
      </c>
      <c r="I4" s="14">
        <v>0.01</v>
      </c>
      <c r="J4" s="15">
        <f>(F36+F37)*I4</f>
        <v>4087.4679999999994</v>
      </c>
      <c r="P4" s="14"/>
      <c r="Q4" s="14"/>
      <c r="R4" s="14"/>
      <c r="S4" s="14"/>
      <c r="T4" s="14"/>
      <c r="U4" s="14"/>
      <c r="V4" s="14" t="s">
        <v>36</v>
      </c>
      <c r="W4" s="14"/>
      <c r="X4" s="14"/>
      <c r="Y4" s="14"/>
      <c r="Z4" s="14"/>
      <c r="AA4" s="14"/>
      <c r="AB4" s="59">
        <v>1252050</v>
      </c>
    </row>
    <row r="5" spans="2:33" x14ac:dyDescent="0.25">
      <c r="B5" s="7">
        <v>45659</v>
      </c>
      <c r="C5" s="8">
        <v>808</v>
      </c>
      <c r="D5" s="9"/>
      <c r="E5" s="10">
        <v>15.4</v>
      </c>
      <c r="F5" s="40">
        <f t="shared" ref="F5:F34" si="0">E5*C5</f>
        <v>12443.2</v>
      </c>
      <c r="G5" s="12"/>
      <c r="H5" s="13" t="s">
        <v>7</v>
      </c>
      <c r="I5" s="14">
        <v>1E-3</v>
      </c>
      <c r="J5" s="15">
        <f>(F36+F37-J4-J6)*I5</f>
        <v>404.65933199999995</v>
      </c>
      <c r="P5" s="57"/>
      <c r="Q5" s="57"/>
      <c r="R5" s="57"/>
      <c r="S5" s="57"/>
      <c r="T5" s="57"/>
      <c r="U5" s="57"/>
      <c r="V5" s="57" t="s">
        <v>38</v>
      </c>
      <c r="W5" s="57"/>
      <c r="X5" s="57"/>
      <c r="Y5" s="57"/>
      <c r="Z5" s="57"/>
      <c r="AA5" s="57"/>
      <c r="AB5" s="58">
        <v>-1782160.96</v>
      </c>
    </row>
    <row r="6" spans="2:33" x14ac:dyDescent="0.25">
      <c r="B6" s="7">
        <v>45660</v>
      </c>
      <c r="C6" s="8">
        <v>854</v>
      </c>
      <c r="D6" s="9"/>
      <c r="E6" s="10">
        <v>15.4</v>
      </c>
      <c r="F6" s="40">
        <f t="shared" si="0"/>
        <v>13151.6</v>
      </c>
      <c r="G6" s="12"/>
      <c r="H6" s="13" t="s">
        <v>8</v>
      </c>
      <c r="I6" s="14"/>
      <c r="J6" s="15"/>
      <c r="P6" s="67">
        <v>45688</v>
      </c>
      <c r="Q6" s="68" t="s">
        <v>49</v>
      </c>
      <c r="R6" s="67">
        <v>45688</v>
      </c>
      <c r="S6" s="68" t="s">
        <v>40</v>
      </c>
      <c r="T6" s="63">
        <v>86</v>
      </c>
      <c r="U6" s="68" t="s">
        <v>39</v>
      </c>
      <c r="V6" s="68" t="s">
        <v>50</v>
      </c>
      <c r="W6" s="62">
        <v>1</v>
      </c>
      <c r="X6" s="68" t="s">
        <v>44</v>
      </c>
      <c r="Y6" s="61">
        <v>1500</v>
      </c>
      <c r="Z6" s="60">
        <v>1500</v>
      </c>
      <c r="AA6" s="60">
        <v>300</v>
      </c>
      <c r="AB6" s="60">
        <v>1800</v>
      </c>
      <c r="AC6" s="72" t="s">
        <v>51</v>
      </c>
    </row>
    <row r="7" spans="2:33" x14ac:dyDescent="0.25">
      <c r="B7" s="7">
        <v>45661</v>
      </c>
      <c r="C7" s="8">
        <v>851</v>
      </c>
      <c r="D7" s="9"/>
      <c r="E7" s="10">
        <v>15.4</v>
      </c>
      <c r="F7" s="40">
        <f t="shared" si="0"/>
        <v>13105.4</v>
      </c>
      <c r="G7" s="12"/>
      <c r="H7" s="13" t="s">
        <v>9</v>
      </c>
      <c r="I7" s="14"/>
      <c r="J7" s="15">
        <f>'ARALIK 2024'!J39*-1</f>
        <v>0</v>
      </c>
      <c r="L7" t="s">
        <v>33</v>
      </c>
      <c r="P7" s="67">
        <v>45688</v>
      </c>
      <c r="Q7" s="68" t="s">
        <v>49</v>
      </c>
      <c r="R7" s="67">
        <v>45688</v>
      </c>
      <c r="S7" s="68" t="s">
        <v>40</v>
      </c>
      <c r="T7" s="63">
        <v>86</v>
      </c>
      <c r="U7" s="68" t="s">
        <v>39</v>
      </c>
      <c r="V7" s="68" t="s">
        <v>52</v>
      </c>
      <c r="W7" s="62">
        <v>1</v>
      </c>
      <c r="X7" s="68" t="s">
        <v>44</v>
      </c>
      <c r="Y7" s="61">
        <v>1083.33</v>
      </c>
      <c r="Z7" s="60">
        <v>1083.33</v>
      </c>
      <c r="AA7" s="60">
        <v>216.67</v>
      </c>
      <c r="AB7" s="60">
        <v>1300</v>
      </c>
      <c r="AC7" s="72" t="s">
        <v>51</v>
      </c>
    </row>
    <row r="8" spans="2:33" x14ac:dyDescent="0.25">
      <c r="B8" s="7">
        <v>45662</v>
      </c>
      <c r="C8" s="8">
        <v>887</v>
      </c>
      <c r="D8" s="9"/>
      <c r="E8" s="10">
        <v>15.4</v>
      </c>
      <c r="F8" s="40">
        <f t="shared" si="0"/>
        <v>13659.800000000001</v>
      </c>
      <c r="G8" s="16" t="s">
        <v>41</v>
      </c>
      <c r="H8" s="17"/>
      <c r="I8" s="18"/>
      <c r="J8" s="19">
        <v>530110.96</v>
      </c>
      <c r="L8" t="s">
        <v>57</v>
      </c>
      <c r="P8" s="71"/>
      <c r="Q8" s="66"/>
      <c r="R8" s="71"/>
      <c r="S8" s="66"/>
      <c r="T8" s="65"/>
      <c r="U8" s="66"/>
      <c r="V8" s="66" t="s">
        <v>55</v>
      </c>
      <c r="W8" s="64"/>
      <c r="X8" s="66"/>
      <c r="Y8" s="70"/>
      <c r="Z8" s="69"/>
      <c r="AA8" s="69"/>
      <c r="AB8" s="69">
        <v>-3100</v>
      </c>
      <c r="AC8" s="72"/>
    </row>
    <row r="9" spans="2:33" x14ac:dyDescent="0.25">
      <c r="B9" s="7">
        <v>45663</v>
      </c>
      <c r="C9" s="8">
        <v>909</v>
      </c>
      <c r="D9" s="9"/>
      <c r="E9" s="10">
        <v>15.4</v>
      </c>
      <c r="F9" s="40">
        <f t="shared" si="0"/>
        <v>13998.6</v>
      </c>
      <c r="G9" s="16" t="s">
        <v>42</v>
      </c>
      <c r="H9" s="17"/>
      <c r="I9" s="18"/>
      <c r="J9" s="19">
        <v>1252050</v>
      </c>
      <c r="P9" s="78">
        <v>45673</v>
      </c>
      <c r="Q9" s="77" t="s">
        <v>48</v>
      </c>
      <c r="R9" s="78">
        <v>45747</v>
      </c>
      <c r="S9" s="77" t="s">
        <v>40</v>
      </c>
      <c r="T9" s="75">
        <v>20</v>
      </c>
      <c r="U9" s="77" t="s">
        <v>39</v>
      </c>
      <c r="V9" s="77" t="s">
        <v>45</v>
      </c>
      <c r="W9" s="76">
        <v>50</v>
      </c>
      <c r="X9" s="77" t="s">
        <v>44</v>
      </c>
      <c r="Y9" s="80">
        <v>690</v>
      </c>
      <c r="Z9" s="81">
        <v>34500</v>
      </c>
      <c r="AA9" s="82"/>
      <c r="AB9" s="81">
        <v>34500</v>
      </c>
      <c r="AC9" s="79" t="s">
        <v>63</v>
      </c>
    </row>
    <row r="10" spans="2:33" x14ac:dyDescent="0.25">
      <c r="B10" s="7">
        <v>45664</v>
      </c>
      <c r="C10" s="8">
        <v>841.5</v>
      </c>
      <c r="D10" s="9"/>
      <c r="E10" s="10">
        <v>15.4</v>
      </c>
      <c r="F10" s="40">
        <f t="shared" si="0"/>
        <v>12959.1</v>
      </c>
      <c r="G10" s="16">
        <v>45659</v>
      </c>
      <c r="H10" s="17" t="s">
        <v>34</v>
      </c>
      <c r="I10" s="18"/>
      <c r="J10" s="19">
        <v>300000</v>
      </c>
      <c r="P10" s="78">
        <v>45673</v>
      </c>
      <c r="Q10" s="77" t="s">
        <v>48</v>
      </c>
      <c r="R10" s="78">
        <v>45747</v>
      </c>
      <c r="S10" s="77" t="s">
        <v>40</v>
      </c>
      <c r="T10" s="75">
        <v>20</v>
      </c>
      <c r="U10" s="77" t="s">
        <v>39</v>
      </c>
      <c r="V10" s="77" t="s">
        <v>43</v>
      </c>
      <c r="W10" s="76">
        <v>10</v>
      </c>
      <c r="X10" s="77" t="s">
        <v>44</v>
      </c>
      <c r="Y10" s="80">
        <v>655</v>
      </c>
      <c r="Z10" s="81">
        <v>6550</v>
      </c>
      <c r="AA10" s="82"/>
      <c r="AB10" s="81">
        <v>6550</v>
      </c>
      <c r="AC10" s="79" t="s">
        <v>63</v>
      </c>
    </row>
    <row r="11" spans="2:33" x14ac:dyDescent="0.25">
      <c r="B11" s="7">
        <v>45665</v>
      </c>
      <c r="C11" s="8">
        <v>891</v>
      </c>
      <c r="D11" s="9"/>
      <c r="E11" s="10">
        <v>15.4</v>
      </c>
      <c r="F11" s="40">
        <f t="shared" si="0"/>
        <v>13721.4</v>
      </c>
      <c r="G11" s="16">
        <v>45660</v>
      </c>
      <c r="H11" s="17" t="s">
        <v>35</v>
      </c>
      <c r="I11" s="18"/>
      <c r="J11" s="19">
        <v>-289000</v>
      </c>
      <c r="P11" s="78">
        <v>45675</v>
      </c>
      <c r="Q11" s="77" t="s">
        <v>47</v>
      </c>
      <c r="R11" s="78">
        <v>45747</v>
      </c>
      <c r="S11" s="77" t="s">
        <v>40</v>
      </c>
      <c r="T11" s="75">
        <v>31</v>
      </c>
      <c r="U11" s="77" t="s">
        <v>39</v>
      </c>
      <c r="V11" s="77" t="s">
        <v>45</v>
      </c>
      <c r="W11" s="76">
        <v>150</v>
      </c>
      <c r="X11" s="77" t="s">
        <v>44</v>
      </c>
      <c r="Y11" s="80">
        <v>690</v>
      </c>
      <c r="Z11" s="81">
        <v>103500</v>
      </c>
      <c r="AA11" s="82"/>
      <c r="AB11" s="81">
        <v>103500</v>
      </c>
      <c r="AC11" s="79" t="s">
        <v>63</v>
      </c>
    </row>
    <row r="12" spans="2:33" x14ac:dyDescent="0.25">
      <c r="B12" s="7">
        <v>45666</v>
      </c>
      <c r="C12" s="8">
        <v>826</v>
      </c>
      <c r="D12" s="9"/>
      <c r="E12" s="10">
        <v>15.4</v>
      </c>
      <c r="F12" s="40">
        <f t="shared" si="0"/>
        <v>12720.4</v>
      </c>
      <c r="G12" s="16">
        <v>45688</v>
      </c>
      <c r="H12" s="17" t="s">
        <v>50</v>
      </c>
      <c r="I12" s="18"/>
      <c r="J12" s="19">
        <v>1800</v>
      </c>
      <c r="P12" s="78">
        <v>45675</v>
      </c>
      <c r="Q12" s="77" t="s">
        <v>47</v>
      </c>
      <c r="R12" s="78">
        <v>45747</v>
      </c>
      <c r="S12" s="77" t="s">
        <v>40</v>
      </c>
      <c r="T12" s="75">
        <v>31</v>
      </c>
      <c r="U12" s="77" t="s">
        <v>39</v>
      </c>
      <c r="V12" s="77" t="s">
        <v>43</v>
      </c>
      <c r="W12" s="76">
        <v>70</v>
      </c>
      <c r="X12" s="77" t="s">
        <v>44</v>
      </c>
      <c r="Y12" s="80">
        <v>655</v>
      </c>
      <c r="Z12" s="81">
        <v>45850</v>
      </c>
      <c r="AA12" s="82"/>
      <c r="AB12" s="81">
        <v>45850</v>
      </c>
      <c r="AC12" s="79" t="s">
        <v>64</v>
      </c>
    </row>
    <row r="13" spans="2:33" x14ac:dyDescent="0.25">
      <c r="B13" s="7">
        <v>45667</v>
      </c>
      <c r="C13" s="8">
        <v>746</v>
      </c>
      <c r="D13" s="9"/>
      <c r="E13" s="10">
        <v>15.4</v>
      </c>
      <c r="F13" s="40">
        <f t="shared" si="0"/>
        <v>11488.4</v>
      </c>
      <c r="G13" s="16">
        <v>45688</v>
      </c>
      <c r="H13" s="17" t="s">
        <v>52</v>
      </c>
      <c r="I13" s="18"/>
      <c r="J13" s="19">
        <v>1300</v>
      </c>
      <c r="P13" s="78">
        <v>45709</v>
      </c>
      <c r="Q13" s="77" t="s">
        <v>59</v>
      </c>
      <c r="R13" s="78">
        <v>45747</v>
      </c>
      <c r="S13" s="77" t="s">
        <v>60</v>
      </c>
      <c r="T13" s="75">
        <v>31</v>
      </c>
      <c r="U13" s="77" t="s">
        <v>39</v>
      </c>
      <c r="V13" s="77" t="s">
        <v>54</v>
      </c>
      <c r="W13" s="76">
        <v>10</v>
      </c>
      <c r="X13" s="77" t="s">
        <v>44</v>
      </c>
      <c r="Y13" s="80">
        <v>675</v>
      </c>
      <c r="Z13" s="81">
        <v>6750</v>
      </c>
      <c r="AA13" s="82"/>
      <c r="AB13" s="81">
        <v>6750</v>
      </c>
      <c r="AC13" s="79" t="s">
        <v>64</v>
      </c>
      <c r="AE13" s="73"/>
      <c r="AG13" s="73"/>
    </row>
    <row r="14" spans="2:33" x14ac:dyDescent="0.25">
      <c r="B14" s="7">
        <v>45668</v>
      </c>
      <c r="C14" s="8">
        <v>856.5</v>
      </c>
      <c r="D14" s="9"/>
      <c r="E14" s="10">
        <v>15.4</v>
      </c>
      <c r="F14" s="40">
        <f t="shared" si="0"/>
        <v>13190.1</v>
      </c>
      <c r="G14" s="16">
        <v>45694</v>
      </c>
      <c r="H14" s="17" t="s">
        <v>56</v>
      </c>
      <c r="I14" s="18"/>
      <c r="J14" s="19">
        <v>250000</v>
      </c>
      <c r="P14" s="78">
        <v>45709</v>
      </c>
      <c r="Q14" s="77" t="s">
        <v>59</v>
      </c>
      <c r="R14" s="78">
        <v>45747</v>
      </c>
      <c r="S14" s="77" t="s">
        <v>60</v>
      </c>
      <c r="T14" s="75">
        <v>31</v>
      </c>
      <c r="U14" s="77" t="s">
        <v>39</v>
      </c>
      <c r="V14" s="77" t="s">
        <v>45</v>
      </c>
      <c r="W14" s="76">
        <v>150</v>
      </c>
      <c r="X14" s="77" t="s">
        <v>44</v>
      </c>
      <c r="Y14" s="80">
        <v>690</v>
      </c>
      <c r="Z14" s="81">
        <v>103500</v>
      </c>
      <c r="AA14" s="82"/>
      <c r="AB14" s="81">
        <v>103500</v>
      </c>
      <c r="AC14" s="79" t="s">
        <v>64</v>
      </c>
    </row>
    <row r="15" spans="2:33" x14ac:dyDescent="0.25">
      <c r="B15" s="7">
        <v>45669</v>
      </c>
      <c r="C15" s="8">
        <v>867.5</v>
      </c>
      <c r="D15" s="9"/>
      <c r="E15" s="10">
        <v>15.4</v>
      </c>
      <c r="F15" s="40">
        <f t="shared" si="0"/>
        <v>13359.5</v>
      </c>
      <c r="G15" s="16">
        <v>45698</v>
      </c>
      <c r="H15" s="17" t="s">
        <v>35</v>
      </c>
      <c r="I15" s="18"/>
      <c r="J15" s="19">
        <v>-250000</v>
      </c>
      <c r="P15" s="78">
        <v>45709</v>
      </c>
      <c r="Q15" s="77" t="s">
        <v>59</v>
      </c>
      <c r="R15" s="78">
        <v>45747</v>
      </c>
      <c r="S15" s="77" t="s">
        <v>60</v>
      </c>
      <c r="T15" s="75">
        <v>31</v>
      </c>
      <c r="U15" s="77" t="s">
        <v>39</v>
      </c>
      <c r="V15" s="77" t="s">
        <v>43</v>
      </c>
      <c r="W15" s="76">
        <v>20</v>
      </c>
      <c r="X15" s="77" t="s">
        <v>44</v>
      </c>
      <c r="Y15" s="80">
        <v>620</v>
      </c>
      <c r="Z15" s="81">
        <v>12400</v>
      </c>
      <c r="AA15" s="82"/>
      <c r="AB15" s="81">
        <v>12400</v>
      </c>
      <c r="AC15" s="79" t="s">
        <v>64</v>
      </c>
    </row>
    <row r="16" spans="2:33" x14ac:dyDescent="0.25">
      <c r="B16" s="7">
        <v>45670</v>
      </c>
      <c r="C16" s="8">
        <v>872.5</v>
      </c>
      <c r="D16" s="9"/>
      <c r="E16" s="10">
        <v>15.4</v>
      </c>
      <c r="F16" s="40">
        <f t="shared" si="0"/>
        <v>13436.5</v>
      </c>
      <c r="G16" s="16"/>
      <c r="H16" s="17"/>
      <c r="I16" s="18"/>
      <c r="J16" s="19"/>
      <c r="M16" s="33"/>
      <c r="N16" s="74"/>
      <c r="P16" s="78">
        <v>45709</v>
      </c>
      <c r="Q16" s="77" t="s">
        <v>59</v>
      </c>
      <c r="R16" s="78">
        <v>45747</v>
      </c>
      <c r="S16" s="77" t="s">
        <v>60</v>
      </c>
      <c r="T16" s="75">
        <v>31</v>
      </c>
      <c r="U16" s="77" t="s">
        <v>39</v>
      </c>
      <c r="V16" s="77" t="s">
        <v>61</v>
      </c>
      <c r="W16" s="76">
        <v>10</v>
      </c>
      <c r="X16" s="77" t="s">
        <v>44</v>
      </c>
      <c r="Y16" s="80">
        <v>650</v>
      </c>
      <c r="Z16" s="81">
        <v>6500</v>
      </c>
      <c r="AA16" s="82"/>
      <c r="AB16" s="81">
        <v>6500</v>
      </c>
      <c r="AC16" s="79" t="s">
        <v>64</v>
      </c>
    </row>
    <row r="17" spans="2:29" x14ac:dyDescent="0.25">
      <c r="B17" s="7">
        <v>45671</v>
      </c>
      <c r="C17" s="8">
        <v>877</v>
      </c>
      <c r="D17" s="9"/>
      <c r="E17" s="10">
        <v>15.4</v>
      </c>
      <c r="F17" s="40">
        <f t="shared" si="0"/>
        <v>13505.800000000001</v>
      </c>
      <c r="G17" s="16"/>
      <c r="H17" s="17"/>
      <c r="I17" s="18"/>
      <c r="J17" s="19"/>
      <c r="M17" s="33"/>
      <c r="N17" s="74"/>
      <c r="P17" s="78">
        <v>45721</v>
      </c>
      <c r="Q17" s="77" t="s">
        <v>62</v>
      </c>
      <c r="R17" s="78">
        <v>45747</v>
      </c>
      <c r="S17" s="77" t="s">
        <v>60</v>
      </c>
      <c r="T17" s="75">
        <v>50</v>
      </c>
      <c r="U17" s="77" t="s">
        <v>39</v>
      </c>
      <c r="V17" s="77" t="s">
        <v>45</v>
      </c>
      <c r="W17" s="76">
        <v>150</v>
      </c>
      <c r="X17" s="77" t="s">
        <v>44</v>
      </c>
      <c r="Y17" s="80">
        <v>700</v>
      </c>
      <c r="Z17" s="81">
        <v>105000</v>
      </c>
      <c r="AA17" s="82"/>
      <c r="AB17" s="81">
        <v>105000</v>
      </c>
      <c r="AC17" s="79" t="s">
        <v>64</v>
      </c>
    </row>
    <row r="18" spans="2:29" x14ac:dyDescent="0.25">
      <c r="B18" s="7">
        <v>45672</v>
      </c>
      <c r="C18" s="8">
        <v>857</v>
      </c>
      <c r="D18" s="9"/>
      <c r="E18" s="10">
        <v>15.4</v>
      </c>
      <c r="F18" s="40">
        <f t="shared" si="0"/>
        <v>13197.800000000001</v>
      </c>
      <c r="G18" s="20"/>
      <c r="H18" s="17"/>
      <c r="I18" s="18"/>
      <c r="J18" s="19"/>
      <c r="P18" s="78">
        <v>45688</v>
      </c>
      <c r="Q18" s="77" t="s">
        <v>53</v>
      </c>
      <c r="R18" s="78">
        <v>45747</v>
      </c>
      <c r="S18" s="77" t="s">
        <v>40</v>
      </c>
      <c r="T18" s="75">
        <v>82</v>
      </c>
      <c r="U18" s="77" t="s">
        <v>39</v>
      </c>
      <c r="V18" s="77" t="s">
        <v>54</v>
      </c>
      <c r="W18" s="76">
        <v>10</v>
      </c>
      <c r="X18" s="77" t="s">
        <v>44</v>
      </c>
      <c r="Y18" s="80">
        <v>645</v>
      </c>
      <c r="Z18" s="81">
        <v>6450</v>
      </c>
      <c r="AA18" s="82"/>
      <c r="AB18" s="81">
        <v>6450</v>
      </c>
      <c r="AC18" s="79" t="s">
        <v>65</v>
      </c>
    </row>
    <row r="19" spans="2:29" x14ac:dyDescent="0.25">
      <c r="B19" s="7">
        <v>45673</v>
      </c>
      <c r="C19" s="8">
        <v>856.5</v>
      </c>
      <c r="D19" s="9"/>
      <c r="E19" s="10">
        <v>15.4</v>
      </c>
      <c r="F19" s="40">
        <f t="shared" si="0"/>
        <v>13190.1</v>
      </c>
      <c r="G19" s="20"/>
      <c r="H19" s="17"/>
      <c r="I19" s="18"/>
      <c r="J19" s="19"/>
      <c r="P19" s="78">
        <v>45688</v>
      </c>
      <c r="Q19" s="77" t="s">
        <v>53</v>
      </c>
      <c r="R19" s="78">
        <v>45747</v>
      </c>
      <c r="S19" s="77" t="s">
        <v>40</v>
      </c>
      <c r="T19" s="75">
        <v>82</v>
      </c>
      <c r="U19" s="77" t="s">
        <v>39</v>
      </c>
      <c r="V19" s="77" t="s">
        <v>45</v>
      </c>
      <c r="W19" s="76">
        <v>70</v>
      </c>
      <c r="X19" s="77" t="s">
        <v>44</v>
      </c>
      <c r="Y19" s="80">
        <v>680</v>
      </c>
      <c r="Z19" s="81">
        <v>47600</v>
      </c>
      <c r="AA19" s="82"/>
      <c r="AB19" s="81">
        <v>47600</v>
      </c>
      <c r="AC19" s="79" t="s">
        <v>65</v>
      </c>
    </row>
    <row r="20" spans="2:29" x14ac:dyDescent="0.25">
      <c r="B20" s="7">
        <v>45674</v>
      </c>
      <c r="C20" s="8">
        <v>859</v>
      </c>
      <c r="D20" s="9"/>
      <c r="E20" s="10">
        <v>15.4</v>
      </c>
      <c r="F20" s="40">
        <f t="shared" si="0"/>
        <v>13228.6</v>
      </c>
      <c r="G20" s="20"/>
      <c r="H20" s="17"/>
      <c r="I20" s="18"/>
      <c r="J20" s="19"/>
      <c r="M20" s="33"/>
      <c r="P20" s="78">
        <v>45688</v>
      </c>
      <c r="Q20" s="77" t="s">
        <v>53</v>
      </c>
      <c r="R20" s="78">
        <v>45747</v>
      </c>
      <c r="S20" s="77" t="s">
        <v>40</v>
      </c>
      <c r="T20" s="75">
        <v>82</v>
      </c>
      <c r="U20" s="77" t="s">
        <v>39</v>
      </c>
      <c r="V20" s="77" t="s">
        <v>43</v>
      </c>
      <c r="W20" s="76">
        <v>20</v>
      </c>
      <c r="X20" s="77" t="s">
        <v>44</v>
      </c>
      <c r="Y20" s="80">
        <v>585</v>
      </c>
      <c r="Z20" s="81">
        <v>11700</v>
      </c>
      <c r="AA20" s="82"/>
      <c r="AB20" s="81">
        <v>11700</v>
      </c>
      <c r="AC20" s="79" t="s">
        <v>65</v>
      </c>
    </row>
    <row r="21" spans="2:29" x14ac:dyDescent="0.25">
      <c r="B21" s="7">
        <v>45675</v>
      </c>
      <c r="C21" s="8">
        <v>846.5</v>
      </c>
      <c r="D21" s="9"/>
      <c r="E21" s="10">
        <v>15.4</v>
      </c>
      <c r="F21" s="40">
        <f t="shared" si="0"/>
        <v>13036.1</v>
      </c>
      <c r="G21" s="20"/>
      <c r="H21" s="17"/>
      <c r="I21" s="18"/>
      <c r="J21" s="19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</row>
    <row r="22" spans="2:29" x14ac:dyDescent="0.25">
      <c r="B22" s="7">
        <v>45676</v>
      </c>
      <c r="C22" s="8">
        <v>850</v>
      </c>
      <c r="D22" s="9"/>
      <c r="E22" s="10">
        <v>15.4</v>
      </c>
      <c r="F22" s="40">
        <f t="shared" si="0"/>
        <v>13090</v>
      </c>
      <c r="G22" s="20"/>
      <c r="H22" s="17"/>
      <c r="I22" s="18"/>
      <c r="J22" s="19"/>
    </row>
    <row r="23" spans="2:29" x14ac:dyDescent="0.25">
      <c r="B23" s="7">
        <v>45677</v>
      </c>
      <c r="C23" s="8">
        <v>831.5</v>
      </c>
      <c r="D23" s="9"/>
      <c r="E23" s="10">
        <v>15.4</v>
      </c>
      <c r="F23" s="40">
        <f t="shared" si="0"/>
        <v>12805.1</v>
      </c>
      <c r="G23" s="20"/>
      <c r="H23" s="17"/>
      <c r="I23" s="18"/>
      <c r="J23" s="19"/>
    </row>
    <row r="24" spans="2:29" x14ac:dyDescent="0.25">
      <c r="B24" s="7">
        <v>45678</v>
      </c>
      <c r="C24" s="8">
        <v>848</v>
      </c>
      <c r="D24" s="9"/>
      <c r="E24" s="10">
        <v>15.4</v>
      </c>
      <c r="F24" s="40">
        <f t="shared" si="0"/>
        <v>13059.2</v>
      </c>
      <c r="G24" s="20"/>
      <c r="H24" s="17"/>
      <c r="I24" s="18"/>
      <c r="J24" s="19"/>
    </row>
    <row r="25" spans="2:29" x14ac:dyDescent="0.25">
      <c r="B25" s="7">
        <v>45679</v>
      </c>
      <c r="C25" s="8">
        <v>855</v>
      </c>
      <c r="D25" s="9"/>
      <c r="E25" s="10">
        <v>15.4</v>
      </c>
      <c r="F25" s="40">
        <f t="shared" si="0"/>
        <v>13167</v>
      </c>
      <c r="G25" s="20"/>
      <c r="H25" s="17"/>
      <c r="I25" s="18"/>
      <c r="J25" s="19"/>
    </row>
    <row r="26" spans="2:29" x14ac:dyDescent="0.25">
      <c r="B26" s="7">
        <v>45680</v>
      </c>
      <c r="C26" s="8">
        <v>836.5</v>
      </c>
      <c r="D26" s="9"/>
      <c r="E26" s="10">
        <v>15.4</v>
      </c>
      <c r="F26" s="40">
        <f t="shared" si="0"/>
        <v>12882.1</v>
      </c>
      <c r="G26" s="20"/>
      <c r="H26" s="17"/>
      <c r="I26" s="18"/>
      <c r="J26" s="19"/>
      <c r="V26" t="s">
        <v>67</v>
      </c>
    </row>
    <row r="27" spans="2:29" x14ac:dyDescent="0.25">
      <c r="B27" s="7">
        <v>45681</v>
      </c>
      <c r="C27" s="8">
        <v>840</v>
      </c>
      <c r="D27" s="9"/>
      <c r="E27" s="10">
        <v>15.4</v>
      </c>
      <c r="F27" s="40">
        <f t="shared" si="0"/>
        <v>12936</v>
      </c>
      <c r="G27" s="20"/>
      <c r="H27" s="17"/>
      <c r="I27" s="18"/>
      <c r="J27" s="19"/>
      <c r="M27" s="18"/>
      <c r="N27" s="47"/>
      <c r="V27" t="s">
        <v>68</v>
      </c>
    </row>
    <row r="28" spans="2:29" x14ac:dyDescent="0.25">
      <c r="B28" s="7">
        <v>45682</v>
      </c>
      <c r="C28" s="8">
        <v>854.5</v>
      </c>
      <c r="D28" s="9"/>
      <c r="E28" s="10">
        <v>15.4</v>
      </c>
      <c r="F28" s="40">
        <f t="shared" si="0"/>
        <v>13159.300000000001</v>
      </c>
      <c r="G28" s="20"/>
      <c r="H28" s="17"/>
      <c r="I28" s="18"/>
      <c r="J28" s="19"/>
      <c r="M28" s="18"/>
      <c r="N28" s="47"/>
    </row>
    <row r="29" spans="2:29" x14ac:dyDescent="0.25">
      <c r="B29" s="7">
        <v>45683</v>
      </c>
      <c r="C29" s="8">
        <v>889</v>
      </c>
      <c r="D29" s="9"/>
      <c r="E29" s="10">
        <v>15.4</v>
      </c>
      <c r="F29" s="40">
        <f t="shared" si="0"/>
        <v>13690.6</v>
      </c>
      <c r="G29" s="20"/>
      <c r="H29" s="17"/>
      <c r="I29" s="18"/>
      <c r="J29" s="19"/>
      <c r="M29" s="18"/>
      <c r="N29" s="47"/>
    </row>
    <row r="30" spans="2:29" x14ac:dyDescent="0.25">
      <c r="B30" s="7">
        <v>45684</v>
      </c>
      <c r="C30" s="8">
        <v>868</v>
      </c>
      <c r="D30" s="9"/>
      <c r="E30" s="10">
        <v>15.4</v>
      </c>
      <c r="F30" s="40">
        <f t="shared" si="0"/>
        <v>13367.2</v>
      </c>
      <c r="G30" s="20"/>
      <c r="H30" s="17"/>
      <c r="I30" s="18"/>
      <c r="J30" s="19"/>
      <c r="M30" s="18"/>
      <c r="N30" s="47"/>
    </row>
    <row r="31" spans="2:29" x14ac:dyDescent="0.25">
      <c r="B31" s="7">
        <v>45685</v>
      </c>
      <c r="C31" s="8">
        <v>900</v>
      </c>
      <c r="D31" s="9"/>
      <c r="E31" s="10">
        <v>15.4</v>
      </c>
      <c r="F31" s="40">
        <f t="shared" si="0"/>
        <v>13860</v>
      </c>
      <c r="G31" s="20"/>
      <c r="H31" s="17"/>
      <c r="I31" s="18"/>
      <c r="J31" s="19"/>
      <c r="M31" s="18"/>
      <c r="N31" s="47"/>
    </row>
    <row r="32" spans="2:29" x14ac:dyDescent="0.25">
      <c r="B32" s="7">
        <v>45686</v>
      </c>
      <c r="C32" s="8">
        <v>874</v>
      </c>
      <c r="D32" s="9"/>
      <c r="E32" s="10">
        <v>15.4</v>
      </c>
      <c r="F32" s="40">
        <f t="shared" si="0"/>
        <v>13459.6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900.5</v>
      </c>
      <c r="D33" s="9"/>
      <c r="E33" s="10">
        <v>15.4</v>
      </c>
      <c r="F33" s="40">
        <f t="shared" si="0"/>
        <v>13867.7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45688</v>
      </c>
      <c r="C34" s="42">
        <v>842</v>
      </c>
      <c r="D34" s="43"/>
      <c r="E34" s="44">
        <v>15.4</v>
      </c>
      <c r="F34" s="45">
        <f t="shared" si="0"/>
        <v>12966.800000000001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26542</v>
      </c>
      <c r="D35" s="36">
        <f>SUM(D4:D34)</f>
        <v>0</v>
      </c>
      <c r="E35" s="37"/>
      <c r="F35" s="38" t="s">
        <v>4</v>
      </c>
      <c r="G35" s="25"/>
      <c r="H35" s="194" t="s">
        <v>11</v>
      </c>
      <c r="I35" s="194"/>
      <c r="J35" s="26">
        <f>SUM(J4:J34)</f>
        <v>1800753.087332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195" t="s">
        <v>13</v>
      </c>
      <c r="I36" s="195"/>
      <c r="J36" s="19">
        <f>F36+F37</f>
        <v>408746.79999999993</v>
      </c>
      <c r="L36" s="33">
        <f>J36-J4-J5-J6+J37</f>
        <v>404254.67266799993</v>
      </c>
      <c r="M36" s="33">
        <v>404254.67</v>
      </c>
      <c r="N36" s="33">
        <f>L36-M36</f>
        <v>2.6679999427869916E-3</v>
      </c>
    </row>
    <row r="37" spans="2:14" x14ac:dyDescent="0.25">
      <c r="B37" s="27" t="s">
        <v>14</v>
      </c>
      <c r="C37" s="32">
        <f>C35</f>
        <v>26542</v>
      </c>
      <c r="D37" s="9">
        <f>D35/1.03</f>
        <v>0</v>
      </c>
      <c r="E37" s="10"/>
      <c r="F37" s="11">
        <f>SUM(F4:F36)</f>
        <v>408746.79999999993</v>
      </c>
      <c r="G37" s="20"/>
      <c r="H37" s="18" t="s">
        <v>15</v>
      </c>
      <c r="I37" s="18"/>
      <c r="J37" s="19">
        <f>J36*I37</f>
        <v>0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196" t="s">
        <v>16</v>
      </c>
      <c r="C39" s="197"/>
      <c r="D39" s="28"/>
      <c r="E39" s="10"/>
      <c r="F39" s="29"/>
      <c r="G39" s="30"/>
      <c r="H39" s="198" t="s">
        <v>17</v>
      </c>
      <c r="I39" s="198"/>
      <c r="J39" s="31">
        <f>J36+J37+J38-J35</f>
        <v>-1392006.2873320002</v>
      </c>
      <c r="M39" s="18"/>
      <c r="N39" s="47">
        <f>J39+N34</f>
        <v>-1392006.2873320002</v>
      </c>
    </row>
    <row r="40" spans="2:14" ht="15.75" thickBot="1" x14ac:dyDescent="0.3">
      <c r="B40" s="188"/>
      <c r="C40" s="189"/>
      <c r="D40" s="189"/>
      <c r="E40" s="189"/>
      <c r="F40" s="189"/>
      <c r="G40" s="189"/>
      <c r="H40" s="189"/>
      <c r="I40" s="189"/>
      <c r="J40" s="190"/>
      <c r="M40" s="18" t="s">
        <v>25</v>
      </c>
      <c r="N40" s="47">
        <v>1648156.29</v>
      </c>
    </row>
    <row r="41" spans="2:14" ht="15.75" thickBot="1" x14ac:dyDescent="0.3">
      <c r="B41" s="188"/>
      <c r="C41" s="189"/>
      <c r="D41" s="189"/>
      <c r="E41" s="189"/>
      <c r="F41" s="189"/>
      <c r="G41" s="189"/>
      <c r="H41" s="189"/>
      <c r="I41" s="189"/>
      <c r="J41" s="190"/>
      <c r="M41" s="18" t="s">
        <v>32</v>
      </c>
      <c r="N41" s="47">
        <f>N40+N39</f>
        <v>256150.00266799983</v>
      </c>
    </row>
    <row r="42" spans="2:14" x14ac:dyDescent="0.25">
      <c r="J42" s="33"/>
    </row>
    <row r="43" spans="2:14" x14ac:dyDescent="0.25">
      <c r="J43" s="33"/>
    </row>
  </sheetData>
  <sortState xmlns:xlrd2="http://schemas.microsoft.com/office/spreadsheetml/2017/richdata2" ref="P6:AC8">
    <sortCondition ref="R6:R8"/>
  </sortState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8" orientation="landscape" verticalDpi="0" r:id="rId1"/>
  <colBreaks count="1" manualBreakCount="1">
    <brk id="28" max="4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topLeftCell="B1" zoomScale="85" zoomScaleNormal="85" workbookViewId="0">
      <selection activeCell="F45" sqref="F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1" t="s">
        <v>46</v>
      </c>
      <c r="C2" s="192"/>
      <c r="D2" s="192"/>
      <c r="E2" s="192"/>
      <c r="F2" s="192"/>
      <c r="G2" s="192"/>
      <c r="H2" s="192"/>
      <c r="I2" s="192"/>
      <c r="J2" s="19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490300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67">
        <v>45688</v>
      </c>
      <c r="Q3" s="68" t="s">
        <v>49</v>
      </c>
      <c r="R3" s="67">
        <v>45688</v>
      </c>
      <c r="S3" s="68" t="s">
        <v>40</v>
      </c>
      <c r="T3" s="63">
        <v>86</v>
      </c>
      <c r="U3" s="68" t="s">
        <v>39</v>
      </c>
      <c r="V3" s="68" t="s">
        <v>50</v>
      </c>
      <c r="W3" s="62">
        <v>1</v>
      </c>
      <c r="X3" s="68" t="s">
        <v>44</v>
      </c>
      <c r="Y3" s="61">
        <v>1500</v>
      </c>
      <c r="Z3" s="60">
        <v>1500</v>
      </c>
      <c r="AA3" s="60">
        <v>300</v>
      </c>
      <c r="AB3" s="60">
        <v>1800</v>
      </c>
      <c r="AC3" s="72" t="s">
        <v>51</v>
      </c>
    </row>
    <row r="4" spans="2:29" x14ac:dyDescent="0.25">
      <c r="B4" s="7">
        <v>45689</v>
      </c>
      <c r="C4" s="8">
        <v>913</v>
      </c>
      <c r="D4" s="9"/>
      <c r="E4" s="10">
        <v>15.4</v>
      </c>
      <c r="F4" s="40">
        <f>E4*C4</f>
        <v>14060.2</v>
      </c>
      <c r="G4" s="12"/>
      <c r="H4" s="13" t="s">
        <v>6</v>
      </c>
      <c r="I4" s="14">
        <v>0.01</v>
      </c>
      <c r="J4" s="15">
        <f>(F36+F37)*I4</f>
        <v>3603.9079999999999</v>
      </c>
      <c r="P4" s="67">
        <v>45688</v>
      </c>
      <c r="Q4" s="68" t="s">
        <v>49</v>
      </c>
      <c r="R4" s="67">
        <v>45688</v>
      </c>
      <c r="S4" s="68" t="s">
        <v>40</v>
      </c>
      <c r="T4" s="63">
        <v>86</v>
      </c>
      <c r="U4" s="68" t="s">
        <v>39</v>
      </c>
      <c r="V4" s="68" t="s">
        <v>52</v>
      </c>
      <c r="W4" s="62">
        <v>1</v>
      </c>
      <c r="X4" s="68" t="s">
        <v>44</v>
      </c>
      <c r="Y4" s="61">
        <v>1083.33</v>
      </c>
      <c r="Z4" s="60">
        <v>1083.33</v>
      </c>
      <c r="AA4" s="60">
        <v>216.67</v>
      </c>
      <c r="AB4" s="60">
        <v>1300</v>
      </c>
      <c r="AC4" s="72" t="s">
        <v>51</v>
      </c>
    </row>
    <row r="5" spans="2:29" x14ac:dyDescent="0.25">
      <c r="B5" s="7">
        <v>45690</v>
      </c>
      <c r="C5" s="8">
        <v>905</v>
      </c>
      <c r="D5" s="9"/>
      <c r="E5" s="10">
        <v>15.4</v>
      </c>
      <c r="F5" s="40">
        <f t="shared" ref="F5:F34" si="0">E5*C5</f>
        <v>13937</v>
      </c>
      <c r="G5" s="12"/>
      <c r="H5" s="13" t="s">
        <v>7</v>
      </c>
      <c r="I5" s="14">
        <v>1E-3</v>
      </c>
      <c r="J5" s="15">
        <f>(F36+F37-J4-J6)*I5</f>
        <v>356.78689200000002</v>
      </c>
      <c r="P5" s="71"/>
      <c r="Q5" s="66"/>
      <c r="R5" s="71"/>
      <c r="S5" s="66"/>
      <c r="T5" s="65"/>
      <c r="U5" s="66"/>
      <c r="V5" s="66" t="s">
        <v>55</v>
      </c>
      <c r="W5" s="64"/>
      <c r="X5" s="66"/>
      <c r="Y5" s="70"/>
      <c r="Z5" s="69"/>
      <c r="AA5" s="69"/>
      <c r="AB5" s="69">
        <v>-3100</v>
      </c>
      <c r="AC5" s="72"/>
    </row>
    <row r="6" spans="2:29" x14ac:dyDescent="0.25">
      <c r="B6" s="7">
        <v>45691</v>
      </c>
      <c r="C6" s="8">
        <v>887</v>
      </c>
      <c r="D6" s="9"/>
      <c r="E6" s="10">
        <v>15.4</v>
      </c>
      <c r="F6" s="40">
        <f t="shared" si="0"/>
        <v>13659.800000000001</v>
      </c>
      <c r="G6" s="12"/>
      <c r="H6" s="13" t="s">
        <v>8</v>
      </c>
      <c r="I6" s="14"/>
      <c r="J6" s="15"/>
      <c r="P6" s="91">
        <v>45740</v>
      </c>
      <c r="Q6" s="89" t="s">
        <v>69</v>
      </c>
      <c r="R6" s="91">
        <v>45716</v>
      </c>
      <c r="S6" s="89" t="s">
        <v>60</v>
      </c>
      <c r="T6" s="90">
        <v>84</v>
      </c>
      <c r="U6" s="89" t="s">
        <v>39</v>
      </c>
      <c r="V6" s="89" t="s">
        <v>70</v>
      </c>
      <c r="W6" s="85">
        <v>1</v>
      </c>
      <c r="X6" s="89" t="s">
        <v>44</v>
      </c>
      <c r="Y6" s="84">
        <v>1500</v>
      </c>
      <c r="Z6" s="83">
        <v>1500</v>
      </c>
      <c r="AA6" s="83">
        <v>300</v>
      </c>
      <c r="AB6" s="83">
        <v>1800</v>
      </c>
      <c r="AC6" s="97" t="s">
        <v>71</v>
      </c>
    </row>
    <row r="7" spans="2:29" x14ac:dyDescent="0.25">
      <c r="B7" s="7">
        <v>45692</v>
      </c>
      <c r="C7" s="8">
        <v>875</v>
      </c>
      <c r="D7" s="9"/>
      <c r="E7" s="10">
        <v>15.4</v>
      </c>
      <c r="F7" s="40">
        <f t="shared" si="0"/>
        <v>13475</v>
      </c>
      <c r="G7" s="12"/>
      <c r="H7" s="13" t="s">
        <v>9</v>
      </c>
      <c r="I7" s="14"/>
      <c r="J7" s="15">
        <f>'OCAK 2025'!J39*-1</f>
        <v>1392006.2873320002</v>
      </c>
      <c r="P7" s="91">
        <v>45740</v>
      </c>
      <c r="Q7" s="89" t="s">
        <v>69</v>
      </c>
      <c r="R7" s="91">
        <v>45716</v>
      </c>
      <c r="S7" s="89" t="s">
        <v>60</v>
      </c>
      <c r="T7" s="90">
        <v>84</v>
      </c>
      <c r="U7" s="89" t="s">
        <v>39</v>
      </c>
      <c r="V7" s="89" t="s">
        <v>72</v>
      </c>
      <c r="W7" s="85">
        <v>1</v>
      </c>
      <c r="X7" s="89" t="s">
        <v>44</v>
      </c>
      <c r="Y7" s="84">
        <v>1000</v>
      </c>
      <c r="Z7" s="83">
        <v>1000</v>
      </c>
      <c r="AA7" s="83">
        <v>200</v>
      </c>
      <c r="AB7" s="83">
        <v>1200</v>
      </c>
      <c r="AC7" s="97" t="s">
        <v>71</v>
      </c>
    </row>
    <row r="8" spans="2:29" x14ac:dyDescent="0.25">
      <c r="B8" s="7">
        <v>45693</v>
      </c>
      <c r="C8" s="8">
        <v>876</v>
      </c>
      <c r="D8" s="9"/>
      <c r="E8" s="10">
        <v>15.4</v>
      </c>
      <c r="F8" s="40">
        <f t="shared" si="0"/>
        <v>13490.4</v>
      </c>
      <c r="G8" s="16">
        <v>45723</v>
      </c>
      <c r="H8" s="17" t="s">
        <v>58</v>
      </c>
      <c r="I8" s="18"/>
      <c r="J8" s="19">
        <v>230000</v>
      </c>
      <c r="P8" s="93"/>
      <c r="Q8" s="94"/>
      <c r="R8" s="93"/>
      <c r="S8" s="94"/>
      <c r="T8" s="88"/>
      <c r="U8" s="94"/>
      <c r="V8" s="94" t="s">
        <v>73</v>
      </c>
      <c r="W8" s="87"/>
      <c r="X8" s="94"/>
      <c r="Y8" s="86"/>
      <c r="Z8" s="92"/>
      <c r="AA8" s="92"/>
      <c r="AB8" s="92">
        <v>-3000</v>
      </c>
      <c r="AC8" s="97"/>
    </row>
    <row r="9" spans="2:29" x14ac:dyDescent="0.25">
      <c r="B9" s="7">
        <v>45694</v>
      </c>
      <c r="C9" s="8">
        <v>910</v>
      </c>
      <c r="D9" s="9"/>
      <c r="E9" s="10">
        <v>15.4</v>
      </c>
      <c r="F9" s="40">
        <f t="shared" si="0"/>
        <v>14014</v>
      </c>
      <c r="G9" s="16">
        <v>45734</v>
      </c>
      <c r="H9" s="17" t="s">
        <v>66</v>
      </c>
      <c r="I9" s="18"/>
      <c r="J9" s="19">
        <v>-100000</v>
      </c>
      <c r="P9" s="78">
        <v>45673</v>
      </c>
      <c r="Q9" s="77" t="s">
        <v>48</v>
      </c>
      <c r="R9" s="78">
        <v>45747</v>
      </c>
      <c r="S9" s="77" t="s">
        <v>40</v>
      </c>
      <c r="T9" s="75">
        <v>20</v>
      </c>
      <c r="U9" s="77" t="s">
        <v>39</v>
      </c>
      <c r="V9" s="77" t="s">
        <v>45</v>
      </c>
      <c r="W9" s="76">
        <v>50</v>
      </c>
      <c r="X9" s="77" t="s">
        <v>44</v>
      </c>
      <c r="Y9" s="80">
        <v>690</v>
      </c>
      <c r="Z9" s="81">
        <v>34500</v>
      </c>
      <c r="AA9" s="82"/>
      <c r="AB9" s="81">
        <v>34500</v>
      </c>
      <c r="AC9" s="79" t="s">
        <v>63</v>
      </c>
    </row>
    <row r="10" spans="2:29" x14ac:dyDescent="0.25">
      <c r="B10" s="7">
        <v>45695</v>
      </c>
      <c r="C10" s="8">
        <v>819</v>
      </c>
      <c r="D10" s="9"/>
      <c r="E10" s="10">
        <v>15.4</v>
      </c>
      <c r="F10" s="40">
        <f t="shared" si="0"/>
        <v>12612.6</v>
      </c>
      <c r="G10" s="96">
        <v>45740</v>
      </c>
      <c r="H10" s="95" t="s">
        <v>74</v>
      </c>
      <c r="I10" s="18"/>
      <c r="J10" s="19">
        <v>1800</v>
      </c>
      <c r="P10" s="78">
        <v>45673</v>
      </c>
      <c r="Q10" s="77" t="s">
        <v>48</v>
      </c>
      <c r="R10" s="78">
        <v>45747</v>
      </c>
      <c r="S10" s="77" t="s">
        <v>40</v>
      </c>
      <c r="T10" s="75">
        <v>20</v>
      </c>
      <c r="U10" s="77" t="s">
        <v>39</v>
      </c>
      <c r="V10" s="77" t="s">
        <v>43</v>
      </c>
      <c r="W10" s="76">
        <v>10</v>
      </c>
      <c r="X10" s="77" t="s">
        <v>44</v>
      </c>
      <c r="Y10" s="80">
        <v>655</v>
      </c>
      <c r="Z10" s="81">
        <v>6550</v>
      </c>
      <c r="AA10" s="82"/>
      <c r="AB10" s="81">
        <v>6550</v>
      </c>
      <c r="AC10" s="79" t="s">
        <v>63</v>
      </c>
    </row>
    <row r="11" spans="2:29" x14ac:dyDescent="0.25">
      <c r="B11" s="7">
        <v>45696</v>
      </c>
      <c r="C11" s="8">
        <v>808</v>
      </c>
      <c r="D11" s="9"/>
      <c r="E11" s="10">
        <v>15.4</v>
      </c>
      <c r="F11" s="40">
        <f t="shared" si="0"/>
        <v>12443.2</v>
      </c>
      <c r="G11" s="96">
        <v>45740</v>
      </c>
      <c r="H11" s="95" t="s">
        <v>75</v>
      </c>
      <c r="I11" s="18"/>
      <c r="J11" s="19">
        <v>1200</v>
      </c>
      <c r="P11" s="78">
        <v>45675</v>
      </c>
      <c r="Q11" s="77" t="s">
        <v>47</v>
      </c>
      <c r="R11" s="78">
        <v>45747</v>
      </c>
      <c r="S11" s="77" t="s">
        <v>40</v>
      </c>
      <c r="T11" s="75">
        <v>31</v>
      </c>
      <c r="U11" s="77" t="s">
        <v>39</v>
      </c>
      <c r="V11" s="77" t="s">
        <v>45</v>
      </c>
      <c r="W11" s="76">
        <v>150</v>
      </c>
      <c r="X11" s="77" t="s">
        <v>44</v>
      </c>
      <c r="Y11" s="80">
        <v>690</v>
      </c>
      <c r="Z11" s="81">
        <v>103500</v>
      </c>
      <c r="AA11" s="82"/>
      <c r="AB11" s="81">
        <v>103500</v>
      </c>
      <c r="AC11" s="79" t="s">
        <v>63</v>
      </c>
    </row>
    <row r="12" spans="2:29" x14ac:dyDescent="0.25">
      <c r="B12" s="7">
        <v>45697</v>
      </c>
      <c r="C12" s="8">
        <v>855</v>
      </c>
      <c r="D12" s="9"/>
      <c r="E12" s="10">
        <v>15.4</v>
      </c>
      <c r="F12" s="40">
        <f t="shared" si="0"/>
        <v>13167</v>
      </c>
      <c r="G12" s="16">
        <v>45751</v>
      </c>
      <c r="H12" s="17" t="s">
        <v>56</v>
      </c>
      <c r="I12" s="18"/>
      <c r="J12" s="19">
        <v>30000</v>
      </c>
      <c r="P12" s="78">
        <v>45675</v>
      </c>
      <c r="Q12" s="77" t="s">
        <v>47</v>
      </c>
      <c r="R12" s="78">
        <v>45747</v>
      </c>
      <c r="S12" s="77" t="s">
        <v>40</v>
      </c>
      <c r="T12" s="75">
        <v>31</v>
      </c>
      <c r="U12" s="77" t="s">
        <v>39</v>
      </c>
      <c r="V12" s="77" t="s">
        <v>43</v>
      </c>
      <c r="W12" s="76">
        <v>70</v>
      </c>
      <c r="X12" s="77" t="s">
        <v>44</v>
      </c>
      <c r="Y12" s="80">
        <v>655</v>
      </c>
      <c r="Z12" s="81">
        <v>45850</v>
      </c>
      <c r="AA12" s="82"/>
      <c r="AB12" s="81">
        <v>45850</v>
      </c>
      <c r="AC12" s="79" t="s">
        <v>64</v>
      </c>
    </row>
    <row r="13" spans="2:29" x14ac:dyDescent="0.25">
      <c r="B13" s="7">
        <v>45698</v>
      </c>
      <c r="C13" s="8">
        <v>856</v>
      </c>
      <c r="D13" s="9"/>
      <c r="E13" s="10">
        <v>15.4</v>
      </c>
      <c r="F13" s="40">
        <f t="shared" si="0"/>
        <v>13182.4</v>
      </c>
      <c r="G13" s="20"/>
      <c r="H13" s="17"/>
      <c r="I13" s="18"/>
      <c r="J13" s="19"/>
      <c r="P13" s="78">
        <v>45709</v>
      </c>
      <c r="Q13" s="77" t="s">
        <v>59</v>
      </c>
      <c r="R13" s="78">
        <v>45747</v>
      </c>
      <c r="S13" s="77" t="s">
        <v>60</v>
      </c>
      <c r="T13" s="75">
        <v>31</v>
      </c>
      <c r="U13" s="77" t="s">
        <v>39</v>
      </c>
      <c r="V13" s="77" t="s">
        <v>54</v>
      </c>
      <c r="W13" s="76">
        <v>10</v>
      </c>
      <c r="X13" s="77" t="s">
        <v>44</v>
      </c>
      <c r="Y13" s="80">
        <v>675</v>
      </c>
      <c r="Z13" s="81">
        <v>6750</v>
      </c>
      <c r="AA13" s="82"/>
      <c r="AB13" s="81">
        <v>6750</v>
      </c>
      <c r="AC13" s="79" t="s">
        <v>64</v>
      </c>
    </row>
    <row r="14" spans="2:29" x14ac:dyDescent="0.25">
      <c r="B14" s="7">
        <v>45699</v>
      </c>
      <c r="C14" s="8">
        <v>877</v>
      </c>
      <c r="D14" s="9"/>
      <c r="E14" s="10">
        <v>15.4</v>
      </c>
      <c r="F14" s="40">
        <f t="shared" si="0"/>
        <v>13505.800000000001</v>
      </c>
      <c r="G14" s="20"/>
      <c r="H14" s="17"/>
      <c r="I14" s="18"/>
      <c r="J14" s="19"/>
      <c r="P14" s="78">
        <v>45709</v>
      </c>
      <c r="Q14" s="77" t="s">
        <v>59</v>
      </c>
      <c r="R14" s="78">
        <v>45747</v>
      </c>
      <c r="S14" s="77" t="s">
        <v>60</v>
      </c>
      <c r="T14" s="75">
        <v>31</v>
      </c>
      <c r="U14" s="77" t="s">
        <v>39</v>
      </c>
      <c r="V14" s="77" t="s">
        <v>45</v>
      </c>
      <c r="W14" s="76">
        <v>150</v>
      </c>
      <c r="X14" s="77" t="s">
        <v>44</v>
      </c>
      <c r="Y14" s="80">
        <v>690</v>
      </c>
      <c r="Z14" s="81">
        <v>103500</v>
      </c>
      <c r="AA14" s="82"/>
      <c r="AB14" s="81">
        <v>103500</v>
      </c>
      <c r="AC14" s="79" t="s">
        <v>64</v>
      </c>
    </row>
    <row r="15" spans="2:29" x14ac:dyDescent="0.25">
      <c r="B15" s="7">
        <v>45700</v>
      </c>
      <c r="C15" s="8">
        <v>877</v>
      </c>
      <c r="D15" s="9"/>
      <c r="E15" s="10">
        <v>15.4</v>
      </c>
      <c r="F15" s="40">
        <f t="shared" si="0"/>
        <v>13505.800000000001</v>
      </c>
      <c r="G15" s="20"/>
      <c r="H15" s="17"/>
      <c r="I15" s="18"/>
      <c r="J15" s="19"/>
      <c r="P15" s="78">
        <v>45709</v>
      </c>
      <c r="Q15" s="77" t="s">
        <v>59</v>
      </c>
      <c r="R15" s="78">
        <v>45747</v>
      </c>
      <c r="S15" s="77" t="s">
        <v>60</v>
      </c>
      <c r="T15" s="75">
        <v>31</v>
      </c>
      <c r="U15" s="77" t="s">
        <v>39</v>
      </c>
      <c r="V15" s="77" t="s">
        <v>43</v>
      </c>
      <c r="W15" s="76">
        <v>20</v>
      </c>
      <c r="X15" s="77" t="s">
        <v>44</v>
      </c>
      <c r="Y15" s="80">
        <v>620</v>
      </c>
      <c r="Z15" s="81">
        <v>12400</v>
      </c>
      <c r="AA15" s="82"/>
      <c r="AB15" s="81">
        <v>12400</v>
      </c>
      <c r="AC15" s="79" t="s">
        <v>64</v>
      </c>
    </row>
    <row r="16" spans="2:29" x14ac:dyDescent="0.25">
      <c r="B16" s="7">
        <v>45701</v>
      </c>
      <c r="C16" s="8">
        <v>895</v>
      </c>
      <c r="D16" s="9"/>
      <c r="E16" s="10">
        <v>15.4</v>
      </c>
      <c r="F16" s="40">
        <f t="shared" si="0"/>
        <v>13783</v>
      </c>
      <c r="G16" s="20"/>
      <c r="H16" s="17"/>
      <c r="I16" s="18"/>
      <c r="J16" s="19"/>
      <c r="P16" s="78">
        <v>45709</v>
      </c>
      <c r="Q16" s="77" t="s">
        <v>59</v>
      </c>
      <c r="R16" s="78">
        <v>45747</v>
      </c>
      <c r="S16" s="77" t="s">
        <v>60</v>
      </c>
      <c r="T16" s="75">
        <v>31</v>
      </c>
      <c r="U16" s="77" t="s">
        <v>39</v>
      </c>
      <c r="V16" s="77" t="s">
        <v>61</v>
      </c>
      <c r="W16" s="76">
        <v>10</v>
      </c>
      <c r="X16" s="77" t="s">
        <v>44</v>
      </c>
      <c r="Y16" s="80">
        <v>650</v>
      </c>
      <c r="Z16" s="81">
        <v>6500</v>
      </c>
      <c r="AA16" s="82"/>
      <c r="AB16" s="81">
        <v>6500</v>
      </c>
      <c r="AC16" s="79" t="s">
        <v>64</v>
      </c>
    </row>
    <row r="17" spans="2:29" x14ac:dyDescent="0.25">
      <c r="B17" s="7">
        <v>45702</v>
      </c>
      <c r="C17" s="8">
        <v>870</v>
      </c>
      <c r="D17" s="9"/>
      <c r="E17" s="10">
        <v>15.4</v>
      </c>
      <c r="F17" s="40">
        <f t="shared" si="0"/>
        <v>13398</v>
      </c>
      <c r="G17" s="20"/>
      <c r="H17" s="17"/>
      <c r="I17" s="18"/>
      <c r="J17" s="19"/>
      <c r="P17" s="78">
        <v>45721</v>
      </c>
      <c r="Q17" s="77" t="s">
        <v>62</v>
      </c>
      <c r="R17" s="78">
        <v>45747</v>
      </c>
      <c r="S17" s="77" t="s">
        <v>60</v>
      </c>
      <c r="T17" s="75">
        <v>50</v>
      </c>
      <c r="U17" s="77" t="s">
        <v>39</v>
      </c>
      <c r="V17" s="77" t="s">
        <v>45</v>
      </c>
      <c r="W17" s="76">
        <v>150</v>
      </c>
      <c r="X17" s="77" t="s">
        <v>44</v>
      </c>
      <c r="Y17" s="80">
        <v>700</v>
      </c>
      <c r="Z17" s="81">
        <v>105000</v>
      </c>
      <c r="AA17" s="82"/>
      <c r="AB17" s="81">
        <v>105000</v>
      </c>
      <c r="AC17" s="79" t="s">
        <v>64</v>
      </c>
    </row>
    <row r="18" spans="2:29" x14ac:dyDescent="0.25">
      <c r="B18" s="7">
        <v>45703</v>
      </c>
      <c r="C18" s="8">
        <v>827</v>
      </c>
      <c r="D18" s="9"/>
      <c r="E18" s="10">
        <v>15.4</v>
      </c>
      <c r="F18" s="40">
        <f t="shared" si="0"/>
        <v>12735.800000000001</v>
      </c>
      <c r="G18" s="20"/>
      <c r="H18" s="17"/>
      <c r="I18" s="18"/>
      <c r="J18" s="19"/>
      <c r="P18" s="78">
        <v>45688</v>
      </c>
      <c r="Q18" s="77" t="s">
        <v>53</v>
      </c>
      <c r="R18" s="78">
        <v>45747</v>
      </c>
      <c r="S18" s="77" t="s">
        <v>40</v>
      </c>
      <c r="T18" s="75">
        <v>82</v>
      </c>
      <c r="U18" s="77" t="s">
        <v>39</v>
      </c>
      <c r="V18" s="77" t="s">
        <v>54</v>
      </c>
      <c r="W18" s="76">
        <v>10</v>
      </c>
      <c r="X18" s="77" t="s">
        <v>44</v>
      </c>
      <c r="Y18" s="80">
        <v>645</v>
      </c>
      <c r="Z18" s="81">
        <v>6450</v>
      </c>
      <c r="AA18" s="82"/>
      <c r="AB18" s="81">
        <v>6450</v>
      </c>
      <c r="AC18" s="79" t="s">
        <v>65</v>
      </c>
    </row>
    <row r="19" spans="2:29" x14ac:dyDescent="0.25">
      <c r="B19" s="7">
        <v>45704</v>
      </c>
      <c r="C19" s="8">
        <v>857</v>
      </c>
      <c r="D19" s="9"/>
      <c r="E19" s="10">
        <v>15.4</v>
      </c>
      <c r="F19" s="40">
        <f t="shared" si="0"/>
        <v>13197.800000000001</v>
      </c>
      <c r="G19" s="20"/>
      <c r="H19" s="17"/>
      <c r="I19" s="18"/>
      <c r="J19" s="19"/>
      <c r="P19" s="78">
        <v>45688</v>
      </c>
      <c r="Q19" s="77" t="s">
        <v>53</v>
      </c>
      <c r="R19" s="78">
        <v>45747</v>
      </c>
      <c r="S19" s="77" t="s">
        <v>40</v>
      </c>
      <c r="T19" s="75">
        <v>82</v>
      </c>
      <c r="U19" s="77" t="s">
        <v>39</v>
      </c>
      <c r="V19" s="77" t="s">
        <v>45</v>
      </c>
      <c r="W19" s="76">
        <v>70</v>
      </c>
      <c r="X19" s="77" t="s">
        <v>44</v>
      </c>
      <c r="Y19" s="80">
        <v>680</v>
      </c>
      <c r="Z19" s="81">
        <v>47600</v>
      </c>
      <c r="AA19" s="82"/>
      <c r="AB19" s="81">
        <v>47600</v>
      </c>
      <c r="AC19" s="79" t="s">
        <v>65</v>
      </c>
    </row>
    <row r="20" spans="2:29" x14ac:dyDescent="0.25">
      <c r="B20" s="7">
        <v>45705</v>
      </c>
      <c r="C20" s="8">
        <v>852</v>
      </c>
      <c r="D20" s="9"/>
      <c r="E20" s="10">
        <v>15.4</v>
      </c>
      <c r="F20" s="40">
        <f t="shared" si="0"/>
        <v>13120.800000000001</v>
      </c>
      <c r="G20" s="20"/>
      <c r="H20" s="17"/>
      <c r="I20" s="18"/>
      <c r="J20" s="19"/>
      <c r="P20" s="78">
        <v>45688</v>
      </c>
      <c r="Q20" s="77" t="s">
        <v>53</v>
      </c>
      <c r="R20" s="78">
        <v>45747</v>
      </c>
      <c r="S20" s="77" t="s">
        <v>40</v>
      </c>
      <c r="T20" s="75">
        <v>82</v>
      </c>
      <c r="U20" s="77" t="s">
        <v>39</v>
      </c>
      <c r="V20" s="77" t="s">
        <v>43</v>
      </c>
      <c r="W20" s="76">
        <v>20</v>
      </c>
      <c r="X20" s="77" t="s">
        <v>44</v>
      </c>
      <c r="Y20" s="80">
        <v>585</v>
      </c>
      <c r="Z20" s="81">
        <v>11700</v>
      </c>
      <c r="AA20" s="82"/>
      <c r="AB20" s="81">
        <v>11700</v>
      </c>
      <c r="AC20" s="79" t="s">
        <v>65</v>
      </c>
    </row>
    <row r="21" spans="2:29" x14ac:dyDescent="0.25">
      <c r="B21" s="7">
        <v>45706</v>
      </c>
      <c r="C21" s="8">
        <v>811</v>
      </c>
      <c r="D21" s="9"/>
      <c r="E21" s="10">
        <v>15.4</v>
      </c>
      <c r="F21" s="40">
        <f t="shared" si="0"/>
        <v>12489.4</v>
      </c>
      <c r="G21" s="20"/>
      <c r="H21" s="17"/>
      <c r="I21" s="18"/>
      <c r="J21" s="19"/>
    </row>
    <row r="22" spans="2:29" x14ac:dyDescent="0.25">
      <c r="B22" s="7">
        <v>45707</v>
      </c>
      <c r="C22" s="8">
        <v>850</v>
      </c>
      <c r="D22" s="9"/>
      <c r="E22" s="10">
        <v>15.4</v>
      </c>
      <c r="F22" s="40">
        <f t="shared" si="0"/>
        <v>13090</v>
      </c>
      <c r="G22" s="20"/>
      <c r="H22" s="17"/>
      <c r="I22" s="18"/>
      <c r="J22" s="19"/>
    </row>
    <row r="23" spans="2:29" x14ac:dyDescent="0.25">
      <c r="B23" s="7">
        <v>45708</v>
      </c>
      <c r="C23" s="8">
        <v>820</v>
      </c>
      <c r="D23" s="9"/>
      <c r="E23" s="10">
        <v>15.4</v>
      </c>
      <c r="F23" s="40">
        <f t="shared" si="0"/>
        <v>12628</v>
      </c>
      <c r="G23" s="20"/>
      <c r="H23" s="17"/>
      <c r="I23" s="18"/>
      <c r="J23" s="19"/>
    </row>
    <row r="24" spans="2:29" x14ac:dyDescent="0.25">
      <c r="B24" s="7">
        <v>45709</v>
      </c>
      <c r="C24" s="8">
        <v>818</v>
      </c>
      <c r="D24" s="9"/>
      <c r="E24" s="10">
        <v>15.4</v>
      </c>
      <c r="F24" s="40">
        <f t="shared" si="0"/>
        <v>12597.2</v>
      </c>
      <c r="G24" s="20"/>
      <c r="H24" s="17"/>
      <c r="I24" s="18"/>
      <c r="J24" s="19"/>
    </row>
    <row r="25" spans="2:29" x14ac:dyDescent="0.25">
      <c r="B25" s="7">
        <v>45710</v>
      </c>
      <c r="C25" s="8">
        <v>807</v>
      </c>
      <c r="D25" s="9"/>
      <c r="E25" s="10">
        <v>15.4</v>
      </c>
      <c r="F25" s="40">
        <f t="shared" si="0"/>
        <v>12427.800000000001</v>
      </c>
      <c r="G25" s="20"/>
      <c r="H25" s="17"/>
      <c r="I25" s="18"/>
      <c r="J25" s="19"/>
      <c r="V25" t="s">
        <v>67</v>
      </c>
    </row>
    <row r="26" spans="2:29" x14ac:dyDescent="0.25">
      <c r="B26" s="7">
        <v>45711</v>
      </c>
      <c r="C26" s="8">
        <v>755</v>
      </c>
      <c r="D26" s="9"/>
      <c r="E26" s="10">
        <v>15.4</v>
      </c>
      <c r="F26" s="40">
        <f t="shared" si="0"/>
        <v>11627</v>
      </c>
      <c r="G26" s="20"/>
      <c r="H26" s="17"/>
      <c r="I26" s="18"/>
      <c r="J26" s="19"/>
      <c r="V26" t="s">
        <v>68</v>
      </c>
    </row>
    <row r="27" spans="2:29" x14ac:dyDescent="0.25">
      <c r="B27" s="7">
        <v>45712</v>
      </c>
      <c r="C27" s="8">
        <v>756</v>
      </c>
      <c r="D27" s="9"/>
      <c r="E27" s="10">
        <v>15.4</v>
      </c>
      <c r="F27" s="40">
        <f t="shared" si="0"/>
        <v>11642.4</v>
      </c>
      <c r="G27" s="20"/>
      <c r="H27" s="17"/>
      <c r="I27" s="18"/>
      <c r="J27" s="19"/>
      <c r="M27" s="18"/>
      <c r="N27" s="47"/>
    </row>
    <row r="28" spans="2:29" x14ac:dyDescent="0.25">
      <c r="B28" s="7">
        <v>45713</v>
      </c>
      <c r="C28" s="8">
        <v>716</v>
      </c>
      <c r="D28" s="9"/>
      <c r="E28" s="10">
        <v>15.4</v>
      </c>
      <c r="F28" s="40">
        <f t="shared" si="0"/>
        <v>11026.4</v>
      </c>
      <c r="G28" s="20"/>
      <c r="H28" s="17"/>
      <c r="I28" s="18"/>
      <c r="J28" s="19"/>
      <c r="M28" s="18"/>
      <c r="N28" s="47"/>
    </row>
    <row r="29" spans="2:29" x14ac:dyDescent="0.25">
      <c r="B29" s="7">
        <v>45714</v>
      </c>
      <c r="C29" s="8">
        <v>760</v>
      </c>
      <c r="D29" s="9"/>
      <c r="E29" s="10">
        <v>15.4</v>
      </c>
      <c r="F29" s="40">
        <f t="shared" si="0"/>
        <v>11704</v>
      </c>
      <c r="G29" s="20"/>
      <c r="H29" s="17"/>
      <c r="I29" s="18"/>
      <c r="J29" s="19"/>
      <c r="M29" s="18"/>
      <c r="N29" s="47"/>
    </row>
    <row r="30" spans="2:29" x14ac:dyDescent="0.25">
      <c r="B30" s="7">
        <v>45715</v>
      </c>
      <c r="C30" s="8">
        <v>771</v>
      </c>
      <c r="D30" s="9"/>
      <c r="E30" s="10">
        <v>15.4</v>
      </c>
      <c r="F30" s="40">
        <f t="shared" si="0"/>
        <v>11873.4</v>
      </c>
      <c r="G30" s="20"/>
      <c r="H30" s="17"/>
      <c r="I30" s="18"/>
      <c r="J30" s="19"/>
      <c r="M30" s="18"/>
      <c r="N30" s="47"/>
    </row>
    <row r="31" spans="2:29" x14ac:dyDescent="0.25">
      <c r="B31" s="7">
        <v>45716</v>
      </c>
      <c r="C31" s="8">
        <v>779</v>
      </c>
      <c r="D31" s="9"/>
      <c r="E31" s="10">
        <v>15.4</v>
      </c>
      <c r="F31" s="40">
        <f t="shared" si="0"/>
        <v>11996.6</v>
      </c>
      <c r="G31" s="20"/>
      <c r="H31" s="17"/>
      <c r="I31" s="18"/>
      <c r="J31" s="19"/>
      <c r="M31" s="18"/>
      <c r="N31" s="47"/>
    </row>
    <row r="32" spans="2:29" x14ac:dyDescent="0.25">
      <c r="B32" s="7"/>
      <c r="C32" s="8"/>
      <c r="D32" s="9"/>
      <c r="E32" s="10">
        <v>15.4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15.4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15.4</v>
      </c>
      <c r="F34" s="56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23402</v>
      </c>
      <c r="D35" s="50">
        <f>SUM(D4:D34)</f>
        <v>0</v>
      </c>
      <c r="E35" s="51"/>
      <c r="F35" s="52" t="s">
        <v>4</v>
      </c>
      <c r="G35" s="25"/>
      <c r="H35" s="194" t="s">
        <v>11</v>
      </c>
      <c r="I35" s="194"/>
      <c r="J35" s="26">
        <f>SUM(J4:J34)</f>
        <v>1558966.9822240002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5" t="s">
        <v>13</v>
      </c>
      <c r="I36" s="195"/>
      <c r="J36" s="19">
        <f>F36+F37</f>
        <v>360390.8</v>
      </c>
      <c r="L36" s="33">
        <f>J36-J4-J5-J6+J37</f>
        <v>356430.10510799999</v>
      </c>
      <c r="M36" s="33"/>
      <c r="N36" s="33">
        <f>L36-M36</f>
        <v>356430.10510799999</v>
      </c>
    </row>
    <row r="37" spans="2:14" x14ac:dyDescent="0.25">
      <c r="B37" s="27" t="s">
        <v>14</v>
      </c>
      <c r="C37" s="32">
        <f>C35</f>
        <v>23402</v>
      </c>
      <c r="D37" s="9">
        <f>D35/1.03</f>
        <v>0</v>
      </c>
      <c r="E37" s="10"/>
      <c r="F37" s="40">
        <f>SUM(F4:F36)</f>
        <v>360390.8</v>
      </c>
      <c r="G37" s="20"/>
      <c r="H37" s="18" t="s">
        <v>15</v>
      </c>
      <c r="I37" s="18"/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96" t="s">
        <v>16</v>
      </c>
      <c r="C39" s="197"/>
      <c r="D39" s="28"/>
      <c r="E39" s="44"/>
      <c r="F39" s="45"/>
      <c r="G39" s="30"/>
      <c r="H39" s="198" t="s">
        <v>17</v>
      </c>
      <c r="I39" s="198"/>
      <c r="J39" s="31">
        <f>J36+J37+J38-J35</f>
        <v>-1198576.1822240001</v>
      </c>
      <c r="M39" s="18"/>
      <c r="N39" s="47">
        <f>J39+N34</f>
        <v>-1198576.1822240001</v>
      </c>
    </row>
    <row r="40" spans="2:14" ht="15.75" thickBot="1" x14ac:dyDescent="0.3">
      <c r="B40" s="188"/>
      <c r="C40" s="189"/>
      <c r="D40" s="189"/>
      <c r="E40" s="189"/>
      <c r="F40" s="189"/>
      <c r="G40" s="189"/>
      <c r="H40" s="189"/>
      <c r="I40" s="189"/>
      <c r="J40" s="190"/>
      <c r="M40" s="18" t="s">
        <v>25</v>
      </c>
      <c r="N40" s="47"/>
    </row>
    <row r="41" spans="2:14" ht="15.75" thickBot="1" x14ac:dyDescent="0.3">
      <c r="B41" s="188"/>
      <c r="C41" s="189"/>
      <c r="D41" s="189"/>
      <c r="E41" s="189"/>
      <c r="F41" s="189"/>
      <c r="G41" s="189"/>
      <c r="H41" s="189"/>
      <c r="I41" s="189"/>
      <c r="J41" s="190"/>
      <c r="M41" s="18" t="s">
        <v>32</v>
      </c>
      <c r="N41" s="47">
        <f>N40+N39</f>
        <v>-1198576.1822240001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G43"/>
  <sheetViews>
    <sheetView zoomScale="85" zoomScaleNormal="85" workbookViewId="0">
      <selection activeCell="R36" sqref="R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2.42578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2.14062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  <col min="30" max="30" width="18.5703125" customWidth="1"/>
    <col min="32" max="32" width="11.5703125" bestFit="1" customWidth="1"/>
  </cols>
  <sheetData>
    <row r="1" spans="2:33" ht="15.75" thickBot="1" x14ac:dyDescent="0.3"/>
    <row r="2" spans="2:33" ht="25.5" customHeight="1" thickBot="1" x14ac:dyDescent="0.3">
      <c r="B2" s="191" t="s">
        <v>46</v>
      </c>
      <c r="C2" s="192"/>
      <c r="D2" s="192"/>
      <c r="E2" s="192"/>
      <c r="F2" s="192"/>
      <c r="G2" s="192"/>
      <c r="H2" s="192"/>
      <c r="I2" s="192"/>
      <c r="J2" s="19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33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67">
        <v>45688</v>
      </c>
      <c r="Q3" s="68" t="s">
        <v>49</v>
      </c>
      <c r="R3" s="67">
        <v>45688</v>
      </c>
      <c r="S3" s="68" t="s">
        <v>40</v>
      </c>
      <c r="T3" s="63">
        <v>86</v>
      </c>
      <c r="U3" s="68" t="s">
        <v>39</v>
      </c>
      <c r="V3" s="68" t="s">
        <v>50</v>
      </c>
      <c r="W3" s="62">
        <v>1</v>
      </c>
      <c r="X3" s="68" t="s">
        <v>44</v>
      </c>
      <c r="Y3" s="61">
        <v>1500</v>
      </c>
      <c r="Z3" s="60">
        <v>1500</v>
      </c>
      <c r="AA3" s="60">
        <v>300</v>
      </c>
      <c r="AB3" s="60">
        <v>1800</v>
      </c>
      <c r="AC3" s="72" t="s">
        <v>51</v>
      </c>
    </row>
    <row r="4" spans="2:33" x14ac:dyDescent="0.25">
      <c r="B4" s="7">
        <v>45717</v>
      </c>
      <c r="C4" s="8">
        <v>833</v>
      </c>
      <c r="D4" s="9"/>
      <c r="E4" s="10">
        <v>15.4</v>
      </c>
      <c r="F4" s="40">
        <f>E4*C4</f>
        <v>12828.2</v>
      </c>
      <c r="G4" s="12"/>
      <c r="H4" s="13" t="s">
        <v>6</v>
      </c>
      <c r="I4" s="14">
        <v>0.01</v>
      </c>
      <c r="J4" s="15">
        <f>(F36+F37)*I4</f>
        <v>4548.005000000001</v>
      </c>
      <c r="P4" s="67">
        <v>45688</v>
      </c>
      <c r="Q4" s="68" t="s">
        <v>49</v>
      </c>
      <c r="R4" s="67">
        <v>45688</v>
      </c>
      <c r="S4" s="68" t="s">
        <v>40</v>
      </c>
      <c r="T4" s="63">
        <v>86</v>
      </c>
      <c r="U4" s="68" t="s">
        <v>39</v>
      </c>
      <c r="V4" s="68" t="s">
        <v>52</v>
      </c>
      <c r="W4" s="62">
        <v>1</v>
      </c>
      <c r="X4" s="68" t="s">
        <v>44</v>
      </c>
      <c r="Y4" s="61">
        <v>1083.33</v>
      </c>
      <c r="Z4" s="60">
        <v>1083.33</v>
      </c>
      <c r="AA4" s="60">
        <v>216.67</v>
      </c>
      <c r="AB4" s="60">
        <v>1300</v>
      </c>
      <c r="AC4" s="72" t="s">
        <v>51</v>
      </c>
    </row>
    <row r="5" spans="2:33" x14ac:dyDescent="0.25">
      <c r="B5" s="7">
        <v>45718</v>
      </c>
      <c r="C5" s="8">
        <v>835</v>
      </c>
      <c r="D5" s="9"/>
      <c r="E5" s="10">
        <v>15.4</v>
      </c>
      <c r="F5" s="40">
        <f t="shared" ref="F5:F34" si="0">E5*C5</f>
        <v>12859</v>
      </c>
      <c r="G5" s="12"/>
      <c r="H5" s="13" t="s">
        <v>7</v>
      </c>
      <c r="I5" s="14">
        <v>1E-3</v>
      </c>
      <c r="J5" s="15">
        <f>(F36+F37-J4-J6)*I5</f>
        <v>450.25249500000007</v>
      </c>
      <c r="P5" s="71"/>
      <c r="Q5" s="66"/>
      <c r="R5" s="71"/>
      <c r="S5" s="66"/>
      <c r="T5" s="65"/>
      <c r="U5" s="66"/>
      <c r="V5" s="66" t="s">
        <v>55</v>
      </c>
      <c r="W5" s="64"/>
      <c r="X5" s="66"/>
      <c r="Y5" s="70"/>
      <c r="Z5" s="69"/>
      <c r="AA5" s="69"/>
      <c r="AB5" s="69">
        <v>-3100</v>
      </c>
      <c r="AC5" s="72"/>
    </row>
    <row r="6" spans="2:33" x14ac:dyDescent="0.25">
      <c r="B6" s="7">
        <v>45719</v>
      </c>
      <c r="C6" s="8">
        <v>836</v>
      </c>
      <c r="D6" s="9"/>
      <c r="E6" s="10">
        <v>15.4</v>
      </c>
      <c r="F6" s="40">
        <f t="shared" si="0"/>
        <v>12874.4</v>
      </c>
      <c r="G6" s="12"/>
      <c r="H6" s="13" t="s">
        <v>8</v>
      </c>
      <c r="I6" s="14"/>
      <c r="J6" s="15"/>
      <c r="N6" s="99"/>
      <c r="P6" s="91">
        <v>45740</v>
      </c>
      <c r="Q6" s="89" t="s">
        <v>69</v>
      </c>
      <c r="R6" s="91">
        <v>45716</v>
      </c>
      <c r="S6" s="89" t="s">
        <v>60</v>
      </c>
      <c r="T6" s="90">
        <v>84</v>
      </c>
      <c r="U6" s="89" t="s">
        <v>39</v>
      </c>
      <c r="V6" s="89" t="s">
        <v>70</v>
      </c>
      <c r="W6" s="85">
        <v>1</v>
      </c>
      <c r="X6" s="89" t="s">
        <v>44</v>
      </c>
      <c r="Y6" s="84">
        <v>1500</v>
      </c>
      <c r="Z6" s="83">
        <v>1500</v>
      </c>
      <c r="AA6" s="83">
        <v>300</v>
      </c>
      <c r="AB6" s="83">
        <v>1800</v>
      </c>
      <c r="AC6" s="97" t="s">
        <v>71</v>
      </c>
    </row>
    <row r="7" spans="2:33" x14ac:dyDescent="0.25">
      <c r="B7" s="7">
        <v>45720</v>
      </c>
      <c r="C7" s="8">
        <v>868</v>
      </c>
      <c r="D7" s="9"/>
      <c r="E7" s="10">
        <v>15.4</v>
      </c>
      <c r="F7" s="40">
        <f t="shared" si="0"/>
        <v>13367.2</v>
      </c>
      <c r="G7" s="12"/>
      <c r="H7" s="13" t="s">
        <v>9</v>
      </c>
      <c r="I7" s="14"/>
      <c r="J7" s="15">
        <f>'ŞUBAT 2025'!J39*-1</f>
        <v>1198576.1822240001</v>
      </c>
      <c r="N7" s="99"/>
      <c r="P7" s="91">
        <v>45740</v>
      </c>
      <c r="Q7" s="89" t="s">
        <v>69</v>
      </c>
      <c r="R7" s="91">
        <v>45716</v>
      </c>
      <c r="S7" s="89" t="s">
        <v>60</v>
      </c>
      <c r="T7" s="90">
        <v>84</v>
      </c>
      <c r="U7" s="89" t="s">
        <v>39</v>
      </c>
      <c r="V7" s="89" t="s">
        <v>72</v>
      </c>
      <c r="W7" s="85">
        <v>1</v>
      </c>
      <c r="X7" s="89" t="s">
        <v>44</v>
      </c>
      <c r="Y7" s="84">
        <v>1000</v>
      </c>
      <c r="Z7" s="83">
        <v>1000</v>
      </c>
      <c r="AA7" s="83">
        <v>200</v>
      </c>
      <c r="AB7" s="83">
        <v>1200</v>
      </c>
      <c r="AC7" s="97" t="s">
        <v>71</v>
      </c>
    </row>
    <row r="8" spans="2:33" x14ac:dyDescent="0.25">
      <c r="B8" s="7">
        <v>45721</v>
      </c>
      <c r="C8" s="8">
        <v>838</v>
      </c>
      <c r="D8" s="9"/>
      <c r="E8" s="10">
        <v>15.4</v>
      </c>
      <c r="F8" s="40">
        <f t="shared" si="0"/>
        <v>12905.2</v>
      </c>
      <c r="G8" s="16">
        <v>45736</v>
      </c>
      <c r="H8" s="17" t="s">
        <v>76</v>
      </c>
      <c r="I8" s="18"/>
      <c r="J8" s="19">
        <v>5691.6</v>
      </c>
      <c r="N8" s="99"/>
      <c r="P8" s="93"/>
      <c r="Q8" s="94"/>
      <c r="R8" s="93"/>
      <c r="S8" s="94"/>
      <c r="T8" s="88"/>
      <c r="U8" s="94"/>
      <c r="V8" s="94" t="s">
        <v>73</v>
      </c>
      <c r="W8" s="87"/>
      <c r="X8" s="94"/>
      <c r="Y8" s="86"/>
      <c r="Z8" s="92"/>
      <c r="AA8" s="92"/>
      <c r="AB8" s="92">
        <v>-3000</v>
      </c>
      <c r="AC8" s="97"/>
    </row>
    <row r="9" spans="2:33" x14ac:dyDescent="0.25">
      <c r="B9" s="7">
        <v>45722</v>
      </c>
      <c r="C9" s="8">
        <v>854</v>
      </c>
      <c r="D9" s="9"/>
      <c r="E9" s="10">
        <v>15.4</v>
      </c>
      <c r="F9" s="40">
        <f t="shared" si="0"/>
        <v>13151.6</v>
      </c>
      <c r="G9" s="16"/>
      <c r="H9" s="98" t="s">
        <v>77</v>
      </c>
      <c r="I9" s="18"/>
      <c r="J9" s="19">
        <v>394100</v>
      </c>
      <c r="P9" s="101">
        <v>45673</v>
      </c>
      <c r="Q9" s="100" t="s">
        <v>48</v>
      </c>
      <c r="R9" s="101">
        <v>45747</v>
      </c>
      <c r="S9" s="100" t="s">
        <v>40</v>
      </c>
      <c r="T9" s="102">
        <v>20</v>
      </c>
      <c r="U9" s="100" t="s">
        <v>39</v>
      </c>
      <c r="V9" s="100" t="s">
        <v>45</v>
      </c>
      <c r="W9" s="103">
        <v>50</v>
      </c>
      <c r="X9" s="100" t="s">
        <v>44</v>
      </c>
      <c r="Y9" s="104">
        <v>690</v>
      </c>
      <c r="Z9" s="105">
        <v>34500</v>
      </c>
      <c r="AA9" s="106"/>
      <c r="AB9" s="105">
        <v>34500</v>
      </c>
      <c r="AC9" s="79" t="s">
        <v>63</v>
      </c>
    </row>
    <row r="10" spans="2:33" x14ac:dyDescent="0.25">
      <c r="B10" s="7">
        <v>45723</v>
      </c>
      <c r="C10" s="8">
        <v>883</v>
      </c>
      <c r="D10" s="9"/>
      <c r="E10" s="10">
        <v>15.4</v>
      </c>
      <c r="F10" s="40">
        <f t="shared" si="0"/>
        <v>13598.2</v>
      </c>
      <c r="G10" s="16"/>
      <c r="H10" s="114" t="s">
        <v>78</v>
      </c>
      <c r="I10" s="18"/>
      <c r="J10" s="19">
        <v>76500</v>
      </c>
      <c r="P10" s="101">
        <v>45673</v>
      </c>
      <c r="Q10" s="100" t="s">
        <v>48</v>
      </c>
      <c r="R10" s="101">
        <v>45747</v>
      </c>
      <c r="S10" s="100" t="s">
        <v>40</v>
      </c>
      <c r="T10" s="102">
        <v>20</v>
      </c>
      <c r="U10" s="100" t="s">
        <v>39</v>
      </c>
      <c r="V10" s="100" t="s">
        <v>43</v>
      </c>
      <c r="W10" s="103">
        <v>10</v>
      </c>
      <c r="X10" s="100" t="s">
        <v>44</v>
      </c>
      <c r="Y10" s="104">
        <v>655</v>
      </c>
      <c r="Z10" s="105">
        <v>6550</v>
      </c>
      <c r="AA10" s="106"/>
      <c r="AB10" s="105">
        <v>6550</v>
      </c>
      <c r="AC10" s="79" t="s">
        <v>63</v>
      </c>
    </row>
    <row r="11" spans="2:33" x14ac:dyDescent="0.25">
      <c r="B11" s="7">
        <v>45724</v>
      </c>
      <c r="C11" s="8">
        <v>836</v>
      </c>
      <c r="D11" s="9"/>
      <c r="E11" s="10">
        <v>15.4</v>
      </c>
      <c r="F11" s="40">
        <f t="shared" si="0"/>
        <v>12874.4</v>
      </c>
      <c r="G11" s="20"/>
      <c r="H11" s="114" t="s">
        <v>79</v>
      </c>
      <c r="I11" s="18"/>
      <c r="J11" s="19">
        <v>13200</v>
      </c>
      <c r="P11" s="101">
        <v>45675</v>
      </c>
      <c r="Q11" s="100" t="s">
        <v>47</v>
      </c>
      <c r="R11" s="101">
        <v>45747</v>
      </c>
      <c r="S11" s="100" t="s">
        <v>40</v>
      </c>
      <c r="T11" s="102">
        <v>31</v>
      </c>
      <c r="U11" s="100" t="s">
        <v>39</v>
      </c>
      <c r="V11" s="100" t="s">
        <v>45</v>
      </c>
      <c r="W11" s="103">
        <v>150</v>
      </c>
      <c r="X11" s="100" t="s">
        <v>44</v>
      </c>
      <c r="Y11" s="104">
        <v>690</v>
      </c>
      <c r="Z11" s="105">
        <v>103500</v>
      </c>
      <c r="AA11" s="106"/>
      <c r="AB11" s="105">
        <v>103500</v>
      </c>
      <c r="AC11" s="79" t="s">
        <v>63</v>
      </c>
    </row>
    <row r="12" spans="2:33" x14ac:dyDescent="0.25">
      <c r="B12" s="7">
        <v>45725</v>
      </c>
      <c r="C12" s="8">
        <v>887</v>
      </c>
      <c r="D12" s="9"/>
      <c r="E12" s="10">
        <v>15.4</v>
      </c>
      <c r="F12" s="40">
        <f t="shared" si="0"/>
        <v>13659.800000000001</v>
      </c>
      <c r="G12" s="20"/>
      <c r="H12" s="114" t="s">
        <v>80</v>
      </c>
      <c r="I12" s="18"/>
      <c r="J12" s="19">
        <v>6500</v>
      </c>
      <c r="P12" s="101">
        <v>45675</v>
      </c>
      <c r="Q12" s="100" t="s">
        <v>47</v>
      </c>
      <c r="R12" s="101">
        <v>45747</v>
      </c>
      <c r="S12" s="100" t="s">
        <v>40</v>
      </c>
      <c r="T12" s="102">
        <v>31</v>
      </c>
      <c r="U12" s="100" t="s">
        <v>39</v>
      </c>
      <c r="V12" s="100" t="s">
        <v>43</v>
      </c>
      <c r="W12" s="103">
        <v>70</v>
      </c>
      <c r="X12" s="100" t="s">
        <v>44</v>
      </c>
      <c r="Y12" s="104">
        <v>655</v>
      </c>
      <c r="Z12" s="105">
        <v>45850</v>
      </c>
      <c r="AA12" s="106"/>
      <c r="AB12" s="105">
        <v>45850</v>
      </c>
      <c r="AC12" s="79" t="s">
        <v>64</v>
      </c>
    </row>
    <row r="13" spans="2:33" x14ac:dyDescent="0.25">
      <c r="B13" s="7">
        <v>45726</v>
      </c>
      <c r="C13" s="8">
        <v>907</v>
      </c>
      <c r="D13" s="9"/>
      <c r="E13" s="10">
        <v>15.4</v>
      </c>
      <c r="F13" s="40">
        <f t="shared" si="0"/>
        <v>13967.800000000001</v>
      </c>
      <c r="G13" s="20"/>
      <c r="H13" s="17"/>
      <c r="I13" s="18"/>
      <c r="J13" s="19"/>
      <c r="P13" s="101">
        <v>45709</v>
      </c>
      <c r="Q13" s="100" t="s">
        <v>59</v>
      </c>
      <c r="R13" s="101">
        <v>45747</v>
      </c>
      <c r="S13" s="100" t="s">
        <v>60</v>
      </c>
      <c r="T13" s="102">
        <v>31</v>
      </c>
      <c r="U13" s="100" t="s">
        <v>39</v>
      </c>
      <c r="V13" s="100" t="s">
        <v>54</v>
      </c>
      <c r="W13" s="103">
        <v>10</v>
      </c>
      <c r="X13" s="100" t="s">
        <v>44</v>
      </c>
      <c r="Y13" s="104">
        <v>675</v>
      </c>
      <c r="Z13" s="105">
        <v>6750</v>
      </c>
      <c r="AA13" s="106"/>
      <c r="AB13" s="105">
        <v>6750</v>
      </c>
      <c r="AC13" s="79" t="s">
        <v>64</v>
      </c>
      <c r="AF13" s="99"/>
      <c r="AG13" t="str">
        <f t="shared" ref="AG13:AG20" si="1">PROPER(AD13)</f>
        <v/>
      </c>
    </row>
    <row r="14" spans="2:33" x14ac:dyDescent="0.25">
      <c r="B14" s="7">
        <v>45727</v>
      </c>
      <c r="C14" s="8">
        <v>928</v>
      </c>
      <c r="D14" s="9"/>
      <c r="E14" s="10">
        <v>15.4</v>
      </c>
      <c r="F14" s="40">
        <f t="shared" si="0"/>
        <v>14291.2</v>
      </c>
      <c r="G14" s="20"/>
      <c r="H14" s="17"/>
      <c r="I14" s="18"/>
      <c r="J14" s="19"/>
      <c r="P14" s="101">
        <v>45709</v>
      </c>
      <c r="Q14" s="100" t="s">
        <v>59</v>
      </c>
      <c r="R14" s="101">
        <v>45747</v>
      </c>
      <c r="S14" s="100" t="s">
        <v>60</v>
      </c>
      <c r="T14" s="102">
        <v>31</v>
      </c>
      <c r="U14" s="100" t="s">
        <v>39</v>
      </c>
      <c r="V14" s="100" t="s">
        <v>45</v>
      </c>
      <c r="W14" s="103">
        <v>150</v>
      </c>
      <c r="X14" s="100" t="s">
        <v>44</v>
      </c>
      <c r="Y14" s="104">
        <v>690</v>
      </c>
      <c r="Z14" s="105">
        <v>103500</v>
      </c>
      <c r="AA14" s="106"/>
      <c r="AB14" s="105">
        <v>103500</v>
      </c>
      <c r="AC14" s="79" t="s">
        <v>64</v>
      </c>
      <c r="AG14" t="str">
        <f t="shared" si="1"/>
        <v/>
      </c>
    </row>
    <row r="15" spans="2:33" x14ac:dyDescent="0.25">
      <c r="B15" s="7">
        <v>45728</v>
      </c>
      <c r="C15" s="8">
        <v>939</v>
      </c>
      <c r="D15" s="9"/>
      <c r="E15" s="10">
        <v>15.4</v>
      </c>
      <c r="F15" s="40">
        <f t="shared" si="0"/>
        <v>14460.6</v>
      </c>
      <c r="G15" s="20"/>
      <c r="H15" s="17"/>
      <c r="I15" s="18"/>
      <c r="J15" s="19"/>
      <c r="P15" s="101">
        <v>45709</v>
      </c>
      <c r="Q15" s="100" t="s">
        <v>59</v>
      </c>
      <c r="R15" s="101">
        <v>45747</v>
      </c>
      <c r="S15" s="100" t="s">
        <v>60</v>
      </c>
      <c r="T15" s="102">
        <v>31</v>
      </c>
      <c r="U15" s="100" t="s">
        <v>39</v>
      </c>
      <c r="V15" s="100" t="s">
        <v>43</v>
      </c>
      <c r="W15" s="103">
        <v>20</v>
      </c>
      <c r="X15" s="100" t="s">
        <v>44</v>
      </c>
      <c r="Y15" s="104">
        <v>620</v>
      </c>
      <c r="Z15" s="105">
        <v>12400</v>
      </c>
      <c r="AA15" s="106"/>
      <c r="AB15" s="105">
        <v>12400</v>
      </c>
      <c r="AC15" s="79" t="s">
        <v>64</v>
      </c>
      <c r="AG15" t="str">
        <f t="shared" si="1"/>
        <v/>
      </c>
    </row>
    <row r="16" spans="2:33" x14ac:dyDescent="0.25">
      <c r="B16" s="7">
        <v>45729</v>
      </c>
      <c r="C16" s="8">
        <v>985</v>
      </c>
      <c r="D16" s="9"/>
      <c r="E16" s="10">
        <v>15.4</v>
      </c>
      <c r="F16" s="40">
        <f t="shared" si="0"/>
        <v>15169</v>
      </c>
      <c r="G16" s="20"/>
      <c r="H16" s="17"/>
      <c r="I16" s="18"/>
      <c r="J16" s="19"/>
      <c r="P16" s="101">
        <v>45709</v>
      </c>
      <c r="Q16" s="100" t="s">
        <v>59</v>
      </c>
      <c r="R16" s="101">
        <v>45747</v>
      </c>
      <c r="S16" s="100" t="s">
        <v>60</v>
      </c>
      <c r="T16" s="102">
        <v>31</v>
      </c>
      <c r="U16" s="100" t="s">
        <v>39</v>
      </c>
      <c r="V16" s="100" t="s">
        <v>61</v>
      </c>
      <c r="W16" s="103">
        <v>10</v>
      </c>
      <c r="X16" s="100" t="s">
        <v>44</v>
      </c>
      <c r="Y16" s="104">
        <v>650</v>
      </c>
      <c r="Z16" s="105">
        <v>6500</v>
      </c>
      <c r="AA16" s="106"/>
      <c r="AB16" s="105">
        <v>6500</v>
      </c>
      <c r="AC16" s="79" t="s">
        <v>64</v>
      </c>
      <c r="AG16" t="str">
        <f t="shared" si="1"/>
        <v/>
      </c>
    </row>
    <row r="17" spans="2:33" x14ac:dyDescent="0.25">
      <c r="B17" s="7">
        <v>45730</v>
      </c>
      <c r="C17" s="8">
        <v>961</v>
      </c>
      <c r="D17" s="9"/>
      <c r="E17" s="10">
        <v>15.4</v>
      </c>
      <c r="F17" s="40">
        <f t="shared" si="0"/>
        <v>14799.4</v>
      </c>
      <c r="G17" s="20"/>
      <c r="H17" s="17"/>
      <c r="I17" s="18"/>
      <c r="J17" s="19"/>
      <c r="P17" s="101">
        <v>45721</v>
      </c>
      <c r="Q17" s="100" t="s">
        <v>62</v>
      </c>
      <c r="R17" s="101">
        <v>45747</v>
      </c>
      <c r="S17" s="100" t="s">
        <v>60</v>
      </c>
      <c r="T17" s="102">
        <v>50</v>
      </c>
      <c r="U17" s="100" t="s">
        <v>39</v>
      </c>
      <c r="V17" s="100" t="s">
        <v>45</v>
      </c>
      <c r="W17" s="103">
        <v>150</v>
      </c>
      <c r="X17" s="100" t="s">
        <v>44</v>
      </c>
      <c r="Y17" s="104">
        <v>700</v>
      </c>
      <c r="Z17" s="105">
        <v>105000</v>
      </c>
      <c r="AA17" s="106"/>
      <c r="AB17" s="105">
        <v>105000</v>
      </c>
      <c r="AC17" s="79" t="s">
        <v>64</v>
      </c>
      <c r="AG17" t="str">
        <f t="shared" si="1"/>
        <v/>
      </c>
    </row>
    <row r="18" spans="2:33" x14ac:dyDescent="0.25">
      <c r="B18" s="7">
        <v>45731</v>
      </c>
      <c r="C18" s="8">
        <v>958</v>
      </c>
      <c r="D18" s="9"/>
      <c r="E18" s="10">
        <v>15.4</v>
      </c>
      <c r="F18" s="40">
        <f t="shared" si="0"/>
        <v>14753.2</v>
      </c>
      <c r="G18" s="20"/>
      <c r="H18" s="17"/>
      <c r="I18" s="18"/>
      <c r="J18" s="19"/>
      <c r="P18" s="101">
        <v>45688</v>
      </c>
      <c r="Q18" s="100" t="s">
        <v>53</v>
      </c>
      <c r="R18" s="101">
        <v>45747</v>
      </c>
      <c r="S18" s="100" t="s">
        <v>40</v>
      </c>
      <c r="T18" s="102">
        <v>82</v>
      </c>
      <c r="U18" s="100" t="s">
        <v>39</v>
      </c>
      <c r="V18" s="107" t="s">
        <v>54</v>
      </c>
      <c r="W18" s="103">
        <v>10</v>
      </c>
      <c r="X18" s="100" t="s">
        <v>44</v>
      </c>
      <c r="Y18" s="104">
        <v>645</v>
      </c>
      <c r="Z18" s="105">
        <v>6450</v>
      </c>
      <c r="AA18" s="106"/>
      <c r="AB18" s="105">
        <v>6450</v>
      </c>
      <c r="AC18" s="79" t="s">
        <v>65</v>
      </c>
      <c r="AG18" t="str">
        <f t="shared" si="1"/>
        <v/>
      </c>
    </row>
    <row r="19" spans="2:33" x14ac:dyDescent="0.25">
      <c r="B19" s="7">
        <v>45732</v>
      </c>
      <c r="C19" s="8">
        <v>998</v>
      </c>
      <c r="D19" s="9"/>
      <c r="E19" s="10">
        <v>15.4</v>
      </c>
      <c r="F19" s="40">
        <f t="shared" si="0"/>
        <v>15369.2</v>
      </c>
      <c r="G19" s="20"/>
      <c r="H19" s="17"/>
      <c r="I19" s="18"/>
      <c r="J19" s="19"/>
      <c r="P19" s="101">
        <v>45688</v>
      </c>
      <c r="Q19" s="100" t="s">
        <v>53</v>
      </c>
      <c r="R19" s="101">
        <v>45747</v>
      </c>
      <c r="S19" s="100" t="s">
        <v>40</v>
      </c>
      <c r="T19" s="102">
        <v>82</v>
      </c>
      <c r="U19" s="100" t="s">
        <v>39</v>
      </c>
      <c r="V19" s="100" t="s">
        <v>45</v>
      </c>
      <c r="W19" s="103">
        <v>70</v>
      </c>
      <c r="X19" s="100" t="s">
        <v>44</v>
      </c>
      <c r="Y19" s="104">
        <v>680</v>
      </c>
      <c r="Z19" s="105">
        <v>47600</v>
      </c>
      <c r="AA19" s="106"/>
      <c r="AB19" s="105">
        <v>47600</v>
      </c>
      <c r="AC19" s="79" t="s">
        <v>65</v>
      </c>
      <c r="AG19" t="str">
        <f t="shared" si="1"/>
        <v/>
      </c>
    </row>
    <row r="20" spans="2:33" x14ac:dyDescent="0.25">
      <c r="B20" s="7">
        <v>45733</v>
      </c>
      <c r="C20" s="8">
        <v>981</v>
      </c>
      <c r="D20" s="9"/>
      <c r="E20" s="10">
        <v>15.4</v>
      </c>
      <c r="F20" s="40">
        <f t="shared" si="0"/>
        <v>15107.4</v>
      </c>
      <c r="G20" s="20"/>
      <c r="H20" s="17"/>
      <c r="I20" s="18"/>
      <c r="J20" s="19"/>
      <c r="P20" s="101">
        <v>45688</v>
      </c>
      <c r="Q20" s="100" t="s">
        <v>53</v>
      </c>
      <c r="R20" s="101">
        <v>45747</v>
      </c>
      <c r="S20" s="100" t="s">
        <v>40</v>
      </c>
      <c r="T20" s="102">
        <v>82</v>
      </c>
      <c r="U20" s="100" t="s">
        <v>39</v>
      </c>
      <c r="V20" s="100" t="s">
        <v>43</v>
      </c>
      <c r="W20" s="103">
        <v>20</v>
      </c>
      <c r="X20" s="100" t="s">
        <v>44</v>
      </c>
      <c r="Y20" s="104">
        <v>585</v>
      </c>
      <c r="Z20" s="105">
        <v>11700</v>
      </c>
      <c r="AA20" s="106"/>
      <c r="AB20" s="105">
        <v>11700</v>
      </c>
      <c r="AC20" s="79" t="s">
        <v>65</v>
      </c>
      <c r="AG20" t="str">
        <f t="shared" si="1"/>
        <v/>
      </c>
    </row>
    <row r="21" spans="2:33" x14ac:dyDescent="0.25">
      <c r="B21" s="7">
        <v>45734</v>
      </c>
      <c r="C21" s="8">
        <v>903</v>
      </c>
      <c r="D21" s="9"/>
      <c r="E21" s="10">
        <v>15.4</v>
      </c>
      <c r="F21" s="40">
        <f t="shared" si="0"/>
        <v>13906.2</v>
      </c>
      <c r="G21" s="20"/>
      <c r="H21" s="17"/>
      <c r="I21" s="18"/>
      <c r="J21" s="19"/>
      <c r="P21" s="93"/>
      <c r="Q21" s="94"/>
      <c r="R21" s="93"/>
      <c r="S21" s="94"/>
      <c r="T21" s="88"/>
      <c r="U21" s="94"/>
      <c r="V21" s="108" t="s">
        <v>81</v>
      </c>
      <c r="W21" s="87"/>
      <c r="X21" s="94"/>
      <c r="Y21" s="86"/>
      <c r="Z21" s="92"/>
      <c r="AA21" s="92"/>
      <c r="AB21" s="92">
        <v>-490300</v>
      </c>
    </row>
    <row r="22" spans="2:33" x14ac:dyDescent="0.25">
      <c r="B22" s="7">
        <v>45735</v>
      </c>
      <c r="C22" s="8">
        <v>994</v>
      </c>
      <c r="D22" s="9"/>
      <c r="E22" s="10">
        <v>15.4</v>
      </c>
      <c r="F22" s="40">
        <f t="shared" si="0"/>
        <v>15307.6</v>
      </c>
      <c r="G22" s="20"/>
      <c r="H22" s="17"/>
      <c r="I22" s="18"/>
      <c r="J22" s="19"/>
    </row>
    <row r="23" spans="2:33" x14ac:dyDescent="0.25">
      <c r="B23" s="7">
        <v>45736</v>
      </c>
      <c r="C23" s="8">
        <v>1054</v>
      </c>
      <c r="D23" s="9"/>
      <c r="E23" s="10">
        <v>15.4</v>
      </c>
      <c r="F23" s="40">
        <f t="shared" si="0"/>
        <v>16231.6</v>
      </c>
      <c r="G23" s="20"/>
      <c r="H23" s="17"/>
      <c r="I23" s="18"/>
      <c r="J23" s="19"/>
    </row>
    <row r="24" spans="2:33" x14ac:dyDescent="0.25">
      <c r="B24" s="7">
        <v>45737</v>
      </c>
      <c r="C24" s="8">
        <v>992.5</v>
      </c>
      <c r="D24" s="9"/>
      <c r="E24" s="10">
        <v>15.4</v>
      </c>
      <c r="F24" s="40">
        <f t="shared" si="0"/>
        <v>15284.5</v>
      </c>
      <c r="G24" s="20"/>
      <c r="H24" s="17"/>
      <c r="I24" s="18"/>
      <c r="J24" s="19"/>
      <c r="L24" s="109"/>
      <c r="M24" s="110"/>
      <c r="N24" s="109"/>
      <c r="O24" s="110"/>
      <c r="P24" s="111"/>
      <c r="Q24" s="110"/>
      <c r="R24" s="110"/>
      <c r="S24" s="74"/>
      <c r="T24" s="110"/>
      <c r="U24" s="112"/>
      <c r="V24" s="113"/>
      <c r="W24" s="113"/>
      <c r="X24" s="113"/>
      <c r="Y24" s="110"/>
    </row>
    <row r="25" spans="2:33" x14ac:dyDescent="0.25">
      <c r="B25" s="7">
        <v>45738</v>
      </c>
      <c r="C25" s="8">
        <v>1076</v>
      </c>
      <c r="D25" s="9"/>
      <c r="E25" s="10">
        <v>15.4</v>
      </c>
      <c r="F25" s="40">
        <f t="shared" si="0"/>
        <v>16570.400000000001</v>
      </c>
      <c r="G25" s="20"/>
      <c r="H25" s="17"/>
      <c r="I25" s="18"/>
      <c r="J25" s="19"/>
    </row>
    <row r="26" spans="2:33" x14ac:dyDescent="0.25">
      <c r="B26" s="7">
        <v>45739</v>
      </c>
      <c r="C26" s="8">
        <v>1051</v>
      </c>
      <c r="D26" s="9"/>
      <c r="E26" s="10">
        <v>15.4</v>
      </c>
      <c r="F26" s="40">
        <f t="shared" si="0"/>
        <v>16185.4</v>
      </c>
      <c r="G26" s="20"/>
      <c r="H26" s="17"/>
      <c r="I26" s="18"/>
      <c r="J26" s="19"/>
    </row>
    <row r="27" spans="2:33" x14ac:dyDescent="0.25">
      <c r="B27" s="7">
        <v>45740</v>
      </c>
      <c r="C27" s="8">
        <v>1068</v>
      </c>
      <c r="D27" s="9"/>
      <c r="E27" s="10">
        <v>15.4</v>
      </c>
      <c r="F27" s="40">
        <f t="shared" si="0"/>
        <v>16447.2</v>
      </c>
      <c r="G27" s="20"/>
      <c r="H27" s="17"/>
      <c r="I27" s="18"/>
      <c r="J27" s="19"/>
      <c r="M27" s="18"/>
      <c r="N27" s="47"/>
    </row>
    <row r="28" spans="2:33" x14ac:dyDescent="0.25">
      <c r="B28" s="7">
        <v>45741</v>
      </c>
      <c r="C28" s="8">
        <v>1087</v>
      </c>
      <c r="D28" s="9"/>
      <c r="E28" s="10">
        <v>15.4</v>
      </c>
      <c r="F28" s="40">
        <f t="shared" si="0"/>
        <v>16739.8</v>
      </c>
      <c r="G28" s="20"/>
      <c r="H28" s="17"/>
      <c r="I28" s="18"/>
      <c r="J28" s="19"/>
      <c r="M28" s="18"/>
      <c r="N28" s="47"/>
    </row>
    <row r="29" spans="2:33" x14ac:dyDescent="0.25">
      <c r="B29" s="7">
        <v>45742</v>
      </c>
      <c r="C29" s="8">
        <v>1044</v>
      </c>
      <c r="D29" s="9"/>
      <c r="E29" s="10">
        <v>15.4</v>
      </c>
      <c r="F29" s="40">
        <f t="shared" si="0"/>
        <v>16077.6</v>
      </c>
      <c r="G29" s="20"/>
      <c r="H29" s="17"/>
      <c r="I29" s="18"/>
      <c r="J29" s="19"/>
      <c r="M29" s="18"/>
      <c r="N29" s="47"/>
    </row>
    <row r="30" spans="2:33" x14ac:dyDescent="0.25">
      <c r="B30" s="7">
        <v>45743</v>
      </c>
      <c r="C30" s="8">
        <v>1082</v>
      </c>
      <c r="D30" s="9"/>
      <c r="E30" s="10">
        <v>15.4</v>
      </c>
      <c r="F30" s="40">
        <f t="shared" si="0"/>
        <v>16662.8</v>
      </c>
      <c r="G30" s="20"/>
      <c r="H30" s="17"/>
      <c r="I30" s="18"/>
      <c r="J30" s="19"/>
      <c r="M30" s="18"/>
      <c r="N30" s="47"/>
    </row>
    <row r="31" spans="2:33" x14ac:dyDescent="0.25">
      <c r="B31" s="7">
        <v>45744</v>
      </c>
      <c r="C31" s="8">
        <v>1027</v>
      </c>
      <c r="D31" s="9"/>
      <c r="E31" s="10">
        <v>15.4</v>
      </c>
      <c r="F31" s="40">
        <f t="shared" si="0"/>
        <v>15815.800000000001</v>
      </c>
      <c r="G31" s="20"/>
      <c r="H31" s="17"/>
      <c r="I31" s="18"/>
      <c r="J31" s="19"/>
      <c r="M31" s="18"/>
      <c r="N31" s="47"/>
    </row>
    <row r="32" spans="2:33" x14ac:dyDescent="0.25">
      <c r="B32" s="7">
        <v>45745</v>
      </c>
      <c r="C32" s="8">
        <v>771</v>
      </c>
      <c r="D32" s="9"/>
      <c r="E32" s="10">
        <v>15.4</v>
      </c>
      <c r="F32" s="40">
        <f t="shared" si="0"/>
        <v>11873.4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1035</v>
      </c>
      <c r="D33" s="9"/>
      <c r="E33" s="10">
        <v>15.4</v>
      </c>
      <c r="F33" s="40">
        <f t="shared" si="0"/>
        <v>15939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1021</v>
      </c>
      <c r="D34" s="43"/>
      <c r="E34" s="10">
        <v>15.4</v>
      </c>
      <c r="F34" s="45">
        <f t="shared" si="0"/>
        <v>15723.4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29532.5</v>
      </c>
      <c r="D35" s="50">
        <f>SUM(D4:D34)</f>
        <v>0</v>
      </c>
      <c r="E35" s="51"/>
      <c r="F35" s="52" t="s">
        <v>4</v>
      </c>
      <c r="G35" s="25"/>
      <c r="H35" s="194" t="s">
        <v>11</v>
      </c>
      <c r="I35" s="194"/>
      <c r="J35" s="26">
        <f>SUM(J4:J34)</f>
        <v>1699566.0397190002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5" t="s">
        <v>13</v>
      </c>
      <c r="I36" s="195"/>
      <c r="J36" s="19">
        <f>F36+F37</f>
        <v>454800.50000000006</v>
      </c>
      <c r="L36" s="33">
        <f>J36-J4-J5-J6+J37</f>
        <v>449802.24250500003</v>
      </c>
      <c r="M36" s="33"/>
      <c r="N36" s="33">
        <f>L36-M36</f>
        <v>449802.24250500003</v>
      </c>
    </row>
    <row r="37" spans="2:14" x14ac:dyDescent="0.25">
      <c r="B37" s="27" t="s">
        <v>14</v>
      </c>
      <c r="C37" s="32">
        <f>C35</f>
        <v>29532.5</v>
      </c>
      <c r="D37" s="9">
        <f>D35/1.03</f>
        <v>0</v>
      </c>
      <c r="E37" s="10"/>
      <c r="F37" s="40">
        <f>SUM(F4:F36)</f>
        <v>454800.50000000006</v>
      </c>
      <c r="G37" s="20"/>
      <c r="H37" s="18" t="s">
        <v>15</v>
      </c>
      <c r="I37" s="18">
        <v>0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96" t="s">
        <v>16</v>
      </c>
      <c r="C39" s="197"/>
      <c r="D39" s="28"/>
      <c r="E39" s="44"/>
      <c r="F39" s="45"/>
      <c r="G39" s="30"/>
      <c r="H39" s="198" t="s">
        <v>17</v>
      </c>
      <c r="I39" s="198"/>
      <c r="J39" s="31">
        <f>J36+J37+J38-J35</f>
        <v>-1244765.5397190002</v>
      </c>
      <c r="M39" s="18"/>
      <c r="N39" s="47">
        <f>J39+N34</f>
        <v>-1244765.5397190002</v>
      </c>
    </row>
    <row r="40" spans="2:14" ht="15.75" thickBot="1" x14ac:dyDescent="0.3">
      <c r="B40" s="188"/>
      <c r="C40" s="189"/>
      <c r="D40" s="189"/>
      <c r="E40" s="189"/>
      <c r="F40" s="189"/>
      <c r="G40" s="189"/>
      <c r="H40" s="189"/>
      <c r="I40" s="189"/>
      <c r="J40" s="190"/>
      <c r="M40" s="18" t="s">
        <v>25</v>
      </c>
      <c r="N40" s="47">
        <v>1244765.55</v>
      </c>
    </row>
    <row r="41" spans="2:14" ht="15.75" thickBot="1" x14ac:dyDescent="0.3">
      <c r="B41" s="188"/>
      <c r="C41" s="189"/>
      <c r="D41" s="189"/>
      <c r="E41" s="189"/>
      <c r="F41" s="189"/>
      <c r="G41" s="189"/>
      <c r="H41" s="189"/>
      <c r="I41" s="189"/>
      <c r="J41" s="190"/>
      <c r="M41" s="18" t="s">
        <v>32</v>
      </c>
      <c r="N41" s="47">
        <f>N40+N39</f>
        <v>1.0280999820679426E-2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J30" sqref="J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1" t="s">
        <v>46</v>
      </c>
      <c r="C2" s="192"/>
      <c r="D2" s="192"/>
      <c r="E2" s="192"/>
      <c r="F2" s="192"/>
      <c r="G2" s="192"/>
      <c r="H2" s="192"/>
      <c r="I2" s="192"/>
      <c r="J2" s="19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1075</v>
      </c>
      <c r="D4" s="9"/>
      <c r="E4" s="10">
        <v>15.4</v>
      </c>
      <c r="F4" s="40">
        <f>E4*C4</f>
        <v>16555</v>
      </c>
      <c r="G4" s="12"/>
      <c r="H4" s="13" t="s">
        <v>6</v>
      </c>
      <c r="I4" s="14">
        <v>0.01</v>
      </c>
      <c r="J4" s="15">
        <f>(F36+F37)*I4</f>
        <v>4643.1769999999997</v>
      </c>
    </row>
    <row r="5" spans="2:29" x14ac:dyDescent="0.25">
      <c r="B5" s="7">
        <v>45749</v>
      </c>
      <c r="C5" s="8">
        <v>1017.5</v>
      </c>
      <c r="D5" s="9"/>
      <c r="E5" s="10">
        <v>15.4</v>
      </c>
      <c r="F5" s="40">
        <f t="shared" ref="F5:F34" si="0">E5*C5</f>
        <v>15669.5</v>
      </c>
      <c r="G5" s="12"/>
      <c r="H5" s="13" t="s">
        <v>7</v>
      </c>
      <c r="I5" s="14">
        <v>1E-3</v>
      </c>
      <c r="J5" s="15">
        <f>(F36+F37-J4-J6)*I5</f>
        <v>459.67452299999997</v>
      </c>
    </row>
    <row r="6" spans="2:29" x14ac:dyDescent="0.25">
      <c r="B6" s="7">
        <v>45750</v>
      </c>
      <c r="C6" s="8">
        <v>1020</v>
      </c>
      <c r="D6" s="9"/>
      <c r="E6" s="10">
        <v>15.4</v>
      </c>
      <c r="F6" s="40">
        <f t="shared" si="0"/>
        <v>15708</v>
      </c>
      <c r="G6" s="12"/>
      <c r="H6" s="13" t="s">
        <v>8</v>
      </c>
      <c r="I6" s="14"/>
      <c r="J6" s="15"/>
    </row>
    <row r="7" spans="2:29" x14ac:dyDescent="0.25">
      <c r="B7" s="7">
        <v>45751</v>
      </c>
      <c r="C7" s="8">
        <v>1075</v>
      </c>
      <c r="D7" s="9"/>
      <c r="E7" s="10">
        <v>15.4</v>
      </c>
      <c r="F7" s="40">
        <f t="shared" si="0"/>
        <v>16555</v>
      </c>
      <c r="G7" s="12"/>
      <c r="H7" s="13" t="s">
        <v>9</v>
      </c>
      <c r="I7" s="14"/>
      <c r="J7" s="15">
        <f>'MART 2025'!J39*-1</f>
        <v>1244765.5397190002</v>
      </c>
    </row>
    <row r="8" spans="2:29" x14ac:dyDescent="0.25">
      <c r="B8" s="7">
        <v>45752</v>
      </c>
      <c r="C8" s="8">
        <v>1064</v>
      </c>
      <c r="D8" s="9"/>
      <c r="E8" s="10">
        <v>15.4</v>
      </c>
      <c r="F8" s="40">
        <f t="shared" si="0"/>
        <v>16385.600000000002</v>
      </c>
      <c r="G8" s="16">
        <v>45791</v>
      </c>
      <c r="H8" s="17" t="s">
        <v>56</v>
      </c>
      <c r="I8" s="18"/>
      <c r="J8" s="19">
        <v>200000</v>
      </c>
    </row>
    <row r="9" spans="2:29" x14ac:dyDescent="0.25">
      <c r="B9" s="7">
        <v>45753</v>
      </c>
      <c r="C9" s="8">
        <v>1043.5</v>
      </c>
      <c r="D9" s="9"/>
      <c r="E9" s="10">
        <v>15.4</v>
      </c>
      <c r="F9" s="40">
        <f t="shared" si="0"/>
        <v>16069.9</v>
      </c>
      <c r="G9" s="16">
        <v>45806</v>
      </c>
      <c r="H9" s="17" t="s">
        <v>56</v>
      </c>
      <c r="I9" s="18"/>
      <c r="J9" s="19">
        <v>100000</v>
      </c>
    </row>
    <row r="10" spans="2:29" x14ac:dyDescent="0.25">
      <c r="B10" s="7">
        <v>45754</v>
      </c>
      <c r="C10" s="8">
        <v>1029</v>
      </c>
      <c r="D10" s="9"/>
      <c r="E10" s="10">
        <v>15.4</v>
      </c>
      <c r="F10" s="40">
        <f t="shared" si="0"/>
        <v>15846.6</v>
      </c>
      <c r="G10" s="16"/>
      <c r="H10" s="17"/>
      <c r="I10" s="18"/>
      <c r="J10" s="19"/>
    </row>
    <row r="11" spans="2:29" x14ac:dyDescent="0.25">
      <c r="B11" s="7">
        <v>45755</v>
      </c>
      <c r="C11" s="8">
        <v>1008</v>
      </c>
      <c r="D11" s="9"/>
      <c r="E11" s="10">
        <v>15.4</v>
      </c>
      <c r="F11" s="40">
        <f t="shared" si="0"/>
        <v>15523.2</v>
      </c>
      <c r="G11" s="20"/>
      <c r="H11" s="17"/>
      <c r="I11" s="18"/>
      <c r="J11" s="19"/>
    </row>
    <row r="12" spans="2:29" x14ac:dyDescent="0.25">
      <c r="B12" s="7">
        <v>45756</v>
      </c>
      <c r="C12" s="8">
        <v>1005.5</v>
      </c>
      <c r="D12" s="9"/>
      <c r="E12" s="10">
        <v>15.4</v>
      </c>
      <c r="F12" s="40">
        <f t="shared" si="0"/>
        <v>15484.7</v>
      </c>
      <c r="G12" s="20"/>
      <c r="H12" s="17"/>
      <c r="I12" s="18"/>
      <c r="J12" s="19"/>
    </row>
    <row r="13" spans="2:29" x14ac:dyDescent="0.25">
      <c r="B13" s="7">
        <v>45757</v>
      </c>
      <c r="C13" s="8">
        <v>1067</v>
      </c>
      <c r="D13" s="9"/>
      <c r="E13" s="10">
        <v>15.4</v>
      </c>
      <c r="F13" s="40">
        <f t="shared" si="0"/>
        <v>16431.8</v>
      </c>
      <c r="G13" s="20"/>
      <c r="H13" s="17"/>
      <c r="I13" s="18"/>
      <c r="J13" s="19"/>
    </row>
    <row r="14" spans="2:29" x14ac:dyDescent="0.25">
      <c r="B14" s="7">
        <v>45758</v>
      </c>
      <c r="C14" s="8">
        <v>994.5</v>
      </c>
      <c r="D14" s="9"/>
      <c r="E14" s="10">
        <v>15.4</v>
      </c>
      <c r="F14" s="40">
        <f t="shared" si="0"/>
        <v>15315.300000000001</v>
      </c>
      <c r="G14" s="20"/>
      <c r="H14" s="17"/>
      <c r="I14" s="18"/>
      <c r="J14" s="19"/>
    </row>
    <row r="15" spans="2:29" x14ac:dyDescent="0.25">
      <c r="B15" s="7">
        <v>45759</v>
      </c>
      <c r="C15" s="8">
        <v>964.5</v>
      </c>
      <c r="D15" s="9"/>
      <c r="E15" s="10">
        <v>15.4</v>
      </c>
      <c r="F15" s="40">
        <f t="shared" si="0"/>
        <v>14853.300000000001</v>
      </c>
      <c r="G15" s="20"/>
      <c r="H15" s="17"/>
      <c r="I15" s="18"/>
      <c r="J15" s="19"/>
    </row>
    <row r="16" spans="2:29" x14ac:dyDescent="0.25">
      <c r="B16" s="7">
        <v>45760</v>
      </c>
      <c r="C16" s="8">
        <v>965.5</v>
      </c>
      <c r="D16" s="9"/>
      <c r="E16" s="10">
        <v>15.4</v>
      </c>
      <c r="F16" s="40">
        <f t="shared" si="0"/>
        <v>14868.7</v>
      </c>
      <c r="G16" s="20"/>
      <c r="H16" s="17"/>
      <c r="I16" s="18"/>
      <c r="J16" s="19"/>
    </row>
    <row r="17" spans="2:10" x14ac:dyDescent="0.25">
      <c r="B17" s="7">
        <v>45761</v>
      </c>
      <c r="C17" s="8">
        <v>1038</v>
      </c>
      <c r="D17" s="9"/>
      <c r="E17" s="10">
        <v>15.4</v>
      </c>
      <c r="F17" s="40">
        <f t="shared" si="0"/>
        <v>15985.2</v>
      </c>
      <c r="G17" s="20"/>
      <c r="H17" s="17"/>
      <c r="I17" s="18"/>
      <c r="J17" s="19"/>
    </row>
    <row r="18" spans="2:10" x14ac:dyDescent="0.25">
      <c r="B18" s="7">
        <v>45762</v>
      </c>
      <c r="C18" s="8">
        <v>1005</v>
      </c>
      <c r="D18" s="9"/>
      <c r="E18" s="10">
        <v>15.4</v>
      </c>
      <c r="F18" s="40">
        <f t="shared" si="0"/>
        <v>15477</v>
      </c>
      <c r="G18" s="20"/>
      <c r="H18" s="17"/>
      <c r="I18" s="18"/>
      <c r="J18" s="19"/>
    </row>
    <row r="19" spans="2:10" x14ac:dyDescent="0.25">
      <c r="B19" s="7">
        <v>45763</v>
      </c>
      <c r="C19" s="8">
        <v>982</v>
      </c>
      <c r="D19" s="9"/>
      <c r="E19" s="10">
        <v>15.4</v>
      </c>
      <c r="F19" s="40">
        <f t="shared" si="0"/>
        <v>15122.800000000001</v>
      </c>
      <c r="G19" s="20"/>
      <c r="H19" s="17"/>
      <c r="I19" s="18"/>
      <c r="J19" s="19"/>
    </row>
    <row r="20" spans="2:10" x14ac:dyDescent="0.25">
      <c r="B20" s="7">
        <v>45764</v>
      </c>
      <c r="C20" s="8">
        <v>1002.5</v>
      </c>
      <c r="D20" s="9"/>
      <c r="E20" s="10">
        <v>15.4</v>
      </c>
      <c r="F20" s="40">
        <f t="shared" si="0"/>
        <v>15438.5</v>
      </c>
      <c r="G20" s="20"/>
      <c r="H20" s="17"/>
      <c r="I20" s="18"/>
      <c r="J20" s="19"/>
    </row>
    <row r="21" spans="2:10" x14ac:dyDescent="0.25">
      <c r="B21" s="7">
        <v>45765</v>
      </c>
      <c r="C21" s="8">
        <v>930</v>
      </c>
      <c r="D21" s="9"/>
      <c r="E21" s="10">
        <v>15.4</v>
      </c>
      <c r="F21" s="40">
        <f t="shared" si="0"/>
        <v>14322</v>
      </c>
      <c r="G21" s="20"/>
      <c r="H21" s="17"/>
      <c r="I21" s="18"/>
      <c r="J21" s="19"/>
    </row>
    <row r="22" spans="2:10" x14ac:dyDescent="0.25">
      <c r="B22" s="7">
        <v>45766</v>
      </c>
      <c r="C22" s="8">
        <v>892</v>
      </c>
      <c r="D22" s="9"/>
      <c r="E22" s="10">
        <v>15.4</v>
      </c>
      <c r="F22" s="40">
        <f t="shared" si="0"/>
        <v>13736.800000000001</v>
      </c>
      <c r="G22" s="20"/>
      <c r="H22" s="17"/>
      <c r="I22" s="18"/>
      <c r="J22" s="19"/>
    </row>
    <row r="23" spans="2:10" x14ac:dyDescent="0.25">
      <c r="B23" s="7">
        <v>45767</v>
      </c>
      <c r="C23" s="8">
        <v>947.5</v>
      </c>
      <c r="D23" s="9"/>
      <c r="E23" s="10">
        <v>15.4</v>
      </c>
      <c r="F23" s="40">
        <f t="shared" si="0"/>
        <v>14591.5</v>
      </c>
      <c r="G23" s="20"/>
      <c r="H23" s="17"/>
      <c r="I23" s="18"/>
      <c r="J23" s="19"/>
    </row>
    <row r="24" spans="2:10" x14ac:dyDescent="0.25">
      <c r="B24" s="7">
        <v>45768</v>
      </c>
      <c r="C24" s="8">
        <v>973</v>
      </c>
      <c r="D24" s="9"/>
      <c r="E24" s="10">
        <v>15.4</v>
      </c>
      <c r="F24" s="40">
        <f t="shared" si="0"/>
        <v>14984.2</v>
      </c>
      <c r="G24" s="20"/>
      <c r="H24" s="17"/>
      <c r="I24" s="18"/>
      <c r="J24" s="19"/>
    </row>
    <row r="25" spans="2:10" x14ac:dyDescent="0.25">
      <c r="B25" s="7">
        <v>45769</v>
      </c>
      <c r="C25" s="8">
        <v>1037</v>
      </c>
      <c r="D25" s="9"/>
      <c r="E25" s="10">
        <v>15.4</v>
      </c>
      <c r="F25" s="40">
        <f t="shared" si="0"/>
        <v>15969.800000000001</v>
      </c>
      <c r="G25" s="20"/>
      <c r="H25" s="17"/>
      <c r="I25" s="18"/>
      <c r="J25" s="19"/>
    </row>
    <row r="26" spans="2:10" x14ac:dyDescent="0.25">
      <c r="B26" s="7">
        <v>45770</v>
      </c>
      <c r="C26" s="8">
        <v>1011.5</v>
      </c>
      <c r="D26" s="9"/>
      <c r="E26" s="10">
        <v>15.4</v>
      </c>
      <c r="F26" s="40">
        <f t="shared" si="0"/>
        <v>15577.1</v>
      </c>
      <c r="G26" s="20"/>
      <c r="H26" s="17"/>
      <c r="I26" s="18"/>
      <c r="J26" s="19"/>
    </row>
    <row r="27" spans="2:10" x14ac:dyDescent="0.25">
      <c r="B27" s="7">
        <v>45771</v>
      </c>
      <c r="C27" s="8">
        <v>1038</v>
      </c>
      <c r="D27" s="9"/>
      <c r="E27" s="10">
        <v>15.4</v>
      </c>
      <c r="F27" s="40">
        <f t="shared" si="0"/>
        <v>15985.2</v>
      </c>
      <c r="G27" s="20"/>
      <c r="H27" s="17"/>
      <c r="I27" s="18"/>
      <c r="J27" s="19"/>
    </row>
    <row r="28" spans="2:10" x14ac:dyDescent="0.25">
      <c r="B28" s="7">
        <v>45772</v>
      </c>
      <c r="C28" s="8">
        <v>992</v>
      </c>
      <c r="D28" s="9"/>
      <c r="E28" s="10">
        <v>15.4</v>
      </c>
      <c r="F28" s="40">
        <f t="shared" si="0"/>
        <v>15276.800000000001</v>
      </c>
      <c r="G28" s="20"/>
      <c r="H28" s="17"/>
      <c r="I28" s="18"/>
      <c r="J28" s="19"/>
    </row>
    <row r="29" spans="2:10" x14ac:dyDescent="0.25">
      <c r="B29" s="7">
        <v>45773</v>
      </c>
      <c r="C29" s="8">
        <v>992.5</v>
      </c>
      <c r="D29" s="9"/>
      <c r="E29" s="10">
        <v>15.4</v>
      </c>
      <c r="F29" s="40">
        <f t="shared" si="0"/>
        <v>15284.5</v>
      </c>
      <c r="G29" s="20"/>
      <c r="H29" s="17"/>
      <c r="I29" s="18"/>
      <c r="J29" s="19"/>
    </row>
    <row r="30" spans="2:10" x14ac:dyDescent="0.25">
      <c r="B30" s="7">
        <v>45774</v>
      </c>
      <c r="C30" s="8">
        <v>982</v>
      </c>
      <c r="D30" s="9"/>
      <c r="E30" s="10">
        <v>15.4</v>
      </c>
      <c r="F30" s="40">
        <f t="shared" si="0"/>
        <v>15122.800000000001</v>
      </c>
      <c r="G30" s="20"/>
      <c r="H30" s="17"/>
      <c r="I30" s="18"/>
      <c r="J30" s="19"/>
    </row>
    <row r="31" spans="2:10" x14ac:dyDescent="0.25">
      <c r="B31" s="7">
        <v>45775</v>
      </c>
      <c r="C31" s="8">
        <v>1031</v>
      </c>
      <c r="D31" s="9"/>
      <c r="E31" s="10">
        <v>15.4</v>
      </c>
      <c r="F31" s="40">
        <f t="shared" si="0"/>
        <v>15877.4</v>
      </c>
      <c r="G31" s="20"/>
      <c r="H31" s="17"/>
      <c r="I31" s="18"/>
      <c r="J31" s="19"/>
    </row>
    <row r="32" spans="2:10" x14ac:dyDescent="0.25">
      <c r="B32" s="7">
        <v>45776</v>
      </c>
      <c r="C32" s="8">
        <v>974</v>
      </c>
      <c r="D32" s="9"/>
      <c r="E32" s="10">
        <v>15.4</v>
      </c>
      <c r="F32" s="40">
        <f t="shared" si="0"/>
        <v>14999.6</v>
      </c>
      <c r="G32" s="20"/>
      <c r="H32" s="17"/>
      <c r="I32" s="18"/>
      <c r="J32" s="19"/>
    </row>
    <row r="33" spans="2:12" x14ac:dyDescent="0.25">
      <c r="B33" s="7">
        <v>45777</v>
      </c>
      <c r="C33" s="8">
        <v>993.5</v>
      </c>
      <c r="D33" s="9"/>
      <c r="E33" s="10">
        <v>15.4</v>
      </c>
      <c r="F33" s="40">
        <f t="shared" si="0"/>
        <v>15299.9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/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30150.5</v>
      </c>
      <c r="D35" s="50">
        <f>SUM(D4:D34)</f>
        <v>0</v>
      </c>
      <c r="E35" s="51"/>
      <c r="F35" s="52" t="s">
        <v>4</v>
      </c>
      <c r="G35" s="25"/>
      <c r="H35" s="194" t="s">
        <v>11</v>
      </c>
      <c r="I35" s="194"/>
      <c r="J35" s="26">
        <f>SUM(J4:J34)</f>
        <v>1549868.3912420003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5" t="s">
        <v>13</v>
      </c>
      <c r="I36" s="195"/>
      <c r="J36" s="19">
        <f>F36+F37</f>
        <v>464317.69999999995</v>
      </c>
      <c r="L36" s="33">
        <f>J36-J4-J5-J6+J37</f>
        <v>459214.8484769999</v>
      </c>
    </row>
    <row r="37" spans="2:12" x14ac:dyDescent="0.25">
      <c r="B37" s="27" t="s">
        <v>14</v>
      </c>
      <c r="C37" s="32">
        <f>C35</f>
        <v>30150.5</v>
      </c>
      <c r="D37" s="9">
        <f>D35/1.03</f>
        <v>0</v>
      </c>
      <c r="E37" s="10"/>
      <c r="F37" s="40">
        <f>SUM(F4:F36)</f>
        <v>464317.69999999995</v>
      </c>
      <c r="G37" s="20"/>
      <c r="H37" s="18" t="s">
        <v>15</v>
      </c>
      <c r="I37" s="18">
        <v>0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96" t="s">
        <v>16</v>
      </c>
      <c r="C39" s="197"/>
      <c r="D39" s="28"/>
      <c r="E39" s="44"/>
      <c r="F39" s="45"/>
      <c r="G39" s="30"/>
      <c r="H39" s="198" t="s">
        <v>17</v>
      </c>
      <c r="I39" s="198"/>
      <c r="J39" s="31">
        <f>J36+J37+J38-J35</f>
        <v>-1085550.6912420003</v>
      </c>
    </row>
    <row r="40" spans="2:12" ht="15.75" thickBot="1" x14ac:dyDescent="0.3">
      <c r="B40" s="188"/>
      <c r="C40" s="189"/>
      <c r="D40" s="189"/>
      <c r="E40" s="189"/>
      <c r="F40" s="189"/>
      <c r="G40" s="189"/>
      <c r="H40" s="189"/>
      <c r="I40" s="189"/>
      <c r="J40" s="190"/>
    </row>
    <row r="41" spans="2:12" ht="15.75" thickBot="1" x14ac:dyDescent="0.3">
      <c r="B41" s="188"/>
      <c r="C41" s="189"/>
      <c r="D41" s="189"/>
      <c r="E41" s="189"/>
      <c r="F41" s="189"/>
      <c r="G41" s="189"/>
      <c r="H41" s="189"/>
      <c r="I41" s="189"/>
      <c r="J41" s="190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L45" sqref="L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1" t="s">
        <v>46</v>
      </c>
      <c r="C2" s="192"/>
      <c r="D2" s="192"/>
      <c r="E2" s="192"/>
      <c r="F2" s="192"/>
      <c r="G2" s="192"/>
      <c r="H2" s="192"/>
      <c r="I2" s="192"/>
      <c r="J2" s="19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916</v>
      </c>
      <c r="D4" s="9"/>
      <c r="E4" s="10">
        <v>15.4</v>
      </c>
      <c r="F4" s="40">
        <f>E4*C4</f>
        <v>14106.4</v>
      </c>
      <c r="G4" s="12"/>
      <c r="H4" s="13" t="s">
        <v>6</v>
      </c>
      <c r="I4" s="14">
        <v>0.01</v>
      </c>
      <c r="J4" s="15">
        <f>(F36+F37)*I4</f>
        <v>4281.0460000000003</v>
      </c>
    </row>
    <row r="5" spans="2:29" x14ac:dyDescent="0.25">
      <c r="B5" s="7">
        <v>45779</v>
      </c>
      <c r="C5" s="8">
        <v>891.5</v>
      </c>
      <c r="D5" s="9"/>
      <c r="E5" s="10">
        <v>15.4</v>
      </c>
      <c r="F5" s="40">
        <f t="shared" ref="F5:F34" si="0">E5*C5</f>
        <v>13729.1</v>
      </c>
      <c r="G5" s="12"/>
      <c r="H5" s="13" t="s">
        <v>7</v>
      </c>
      <c r="I5" s="14">
        <v>1E-3</v>
      </c>
      <c r="J5" s="15">
        <f>(F36+F37-J4-J6)*I5</f>
        <v>423.823554</v>
      </c>
    </row>
    <row r="6" spans="2:29" x14ac:dyDescent="0.25">
      <c r="B6" s="7">
        <v>45780</v>
      </c>
      <c r="C6" s="8">
        <v>886</v>
      </c>
      <c r="D6" s="9"/>
      <c r="E6" s="10">
        <v>15.4</v>
      </c>
      <c r="F6" s="40">
        <f t="shared" si="0"/>
        <v>13644.4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>
        <v>853</v>
      </c>
      <c r="D7" s="9"/>
      <c r="E7" s="10">
        <v>15.4</v>
      </c>
      <c r="F7" s="40">
        <f t="shared" si="0"/>
        <v>13136.2</v>
      </c>
      <c r="G7" s="12"/>
      <c r="H7" s="13" t="s">
        <v>9</v>
      </c>
      <c r="I7" s="14"/>
      <c r="J7" s="15">
        <f>'NİSAN 2025'!J39*-1</f>
        <v>1085550.6912420003</v>
      </c>
    </row>
    <row r="8" spans="2:29" x14ac:dyDescent="0.25">
      <c r="B8" s="7">
        <v>45782</v>
      </c>
      <c r="C8" s="8">
        <v>841</v>
      </c>
      <c r="D8" s="9"/>
      <c r="E8" s="10">
        <v>15.4</v>
      </c>
      <c r="F8" s="40">
        <f t="shared" si="0"/>
        <v>12951.4</v>
      </c>
      <c r="G8" s="16"/>
      <c r="H8" s="17"/>
      <c r="I8" s="18"/>
      <c r="J8" s="19"/>
    </row>
    <row r="9" spans="2:29" x14ac:dyDescent="0.25">
      <c r="B9" s="7">
        <v>45783</v>
      </c>
      <c r="C9" s="8">
        <v>888.5</v>
      </c>
      <c r="D9" s="9"/>
      <c r="E9" s="10">
        <v>15.4</v>
      </c>
      <c r="F9" s="40">
        <f t="shared" si="0"/>
        <v>13682.9</v>
      </c>
      <c r="G9" s="16"/>
      <c r="H9" s="17"/>
      <c r="I9" s="18"/>
      <c r="J9" s="19"/>
    </row>
    <row r="10" spans="2:29" x14ac:dyDescent="0.25">
      <c r="B10" s="7">
        <v>45784</v>
      </c>
      <c r="C10" s="8">
        <v>875</v>
      </c>
      <c r="D10" s="9"/>
      <c r="E10" s="10">
        <v>15.4</v>
      </c>
      <c r="F10" s="40">
        <f t="shared" si="0"/>
        <v>13475</v>
      </c>
      <c r="G10" s="16"/>
      <c r="H10" s="17"/>
      <c r="I10" s="18"/>
      <c r="J10" s="19"/>
    </row>
    <row r="11" spans="2:29" x14ac:dyDescent="0.25">
      <c r="B11" s="7">
        <v>45785</v>
      </c>
      <c r="C11" s="8">
        <v>920</v>
      </c>
      <c r="D11" s="9"/>
      <c r="E11" s="10">
        <v>15.4</v>
      </c>
      <c r="F11" s="40">
        <f t="shared" si="0"/>
        <v>14168</v>
      </c>
      <c r="G11" s="20"/>
      <c r="H11" s="17"/>
      <c r="I11" s="18"/>
      <c r="J11" s="19"/>
    </row>
    <row r="12" spans="2:29" x14ac:dyDescent="0.25">
      <c r="B12" s="7">
        <v>45786</v>
      </c>
      <c r="C12" s="8">
        <v>929.5</v>
      </c>
      <c r="D12" s="9"/>
      <c r="E12" s="10">
        <v>15.4</v>
      </c>
      <c r="F12" s="40">
        <f t="shared" si="0"/>
        <v>14314.300000000001</v>
      </c>
      <c r="G12" s="20"/>
      <c r="H12" s="17"/>
      <c r="I12" s="18"/>
      <c r="J12" s="19"/>
    </row>
    <row r="13" spans="2:29" x14ac:dyDescent="0.25">
      <c r="B13" s="7">
        <v>45787</v>
      </c>
      <c r="C13" s="8">
        <v>907.5</v>
      </c>
      <c r="D13" s="9"/>
      <c r="E13" s="10">
        <v>15.4</v>
      </c>
      <c r="F13" s="40">
        <f t="shared" si="0"/>
        <v>13975.5</v>
      </c>
      <c r="G13" s="20"/>
      <c r="H13" s="17"/>
      <c r="I13" s="18"/>
      <c r="J13" s="19"/>
    </row>
    <row r="14" spans="2:29" x14ac:dyDescent="0.25">
      <c r="B14" s="7">
        <v>45788</v>
      </c>
      <c r="C14" s="8">
        <v>939</v>
      </c>
      <c r="D14" s="9"/>
      <c r="E14" s="10">
        <v>15.4</v>
      </c>
      <c r="F14" s="40">
        <f t="shared" si="0"/>
        <v>14460.6</v>
      </c>
      <c r="G14" s="20"/>
      <c r="H14" s="17"/>
      <c r="I14" s="18"/>
      <c r="J14" s="19"/>
    </row>
    <row r="15" spans="2:29" x14ac:dyDescent="0.25">
      <c r="B15" s="7">
        <v>45789</v>
      </c>
      <c r="C15" s="8">
        <v>943</v>
      </c>
      <c r="D15" s="9"/>
      <c r="E15" s="10">
        <v>15.4</v>
      </c>
      <c r="F15" s="40">
        <f t="shared" si="0"/>
        <v>14522.2</v>
      </c>
      <c r="G15" s="20"/>
      <c r="H15" s="17"/>
      <c r="I15" s="18"/>
      <c r="J15" s="19"/>
    </row>
    <row r="16" spans="2:29" x14ac:dyDescent="0.25">
      <c r="B16" s="7">
        <v>45790</v>
      </c>
      <c r="C16" s="8">
        <v>913</v>
      </c>
      <c r="D16" s="9"/>
      <c r="E16" s="10">
        <v>15.4</v>
      </c>
      <c r="F16" s="40">
        <f t="shared" si="0"/>
        <v>14060.2</v>
      </c>
      <c r="G16" s="20"/>
      <c r="H16" s="17"/>
      <c r="I16" s="18"/>
      <c r="J16" s="19"/>
    </row>
    <row r="17" spans="2:10" x14ac:dyDescent="0.25">
      <c r="B17" s="7">
        <v>45791</v>
      </c>
      <c r="C17" s="8">
        <v>920</v>
      </c>
      <c r="D17" s="9"/>
      <c r="E17" s="10">
        <v>15.4</v>
      </c>
      <c r="F17" s="40">
        <f t="shared" si="0"/>
        <v>14168</v>
      </c>
      <c r="G17" s="20"/>
      <c r="H17" s="17"/>
      <c r="I17" s="18"/>
      <c r="J17" s="19"/>
    </row>
    <row r="18" spans="2:10" x14ac:dyDescent="0.25">
      <c r="B18" s="7">
        <v>45792</v>
      </c>
      <c r="C18" s="8">
        <v>886.5</v>
      </c>
      <c r="D18" s="9"/>
      <c r="E18" s="10">
        <v>15.4</v>
      </c>
      <c r="F18" s="40">
        <f t="shared" si="0"/>
        <v>13652.1</v>
      </c>
      <c r="G18" s="20"/>
      <c r="H18" s="17"/>
      <c r="I18" s="18"/>
      <c r="J18" s="19"/>
    </row>
    <row r="19" spans="2:10" x14ac:dyDescent="0.25">
      <c r="B19" s="7">
        <v>45793</v>
      </c>
      <c r="C19" s="8">
        <v>926</v>
      </c>
      <c r="D19" s="9"/>
      <c r="E19" s="10">
        <v>15.4</v>
      </c>
      <c r="F19" s="40">
        <f t="shared" si="0"/>
        <v>14260.4</v>
      </c>
      <c r="G19" s="20"/>
      <c r="H19" s="17"/>
      <c r="I19" s="18"/>
      <c r="J19" s="19"/>
    </row>
    <row r="20" spans="2:10" x14ac:dyDescent="0.25">
      <c r="B20" s="7">
        <v>45794</v>
      </c>
      <c r="C20" s="8">
        <v>922</v>
      </c>
      <c r="D20" s="9"/>
      <c r="E20" s="10">
        <v>15.4</v>
      </c>
      <c r="F20" s="40">
        <f t="shared" si="0"/>
        <v>14198.800000000001</v>
      </c>
      <c r="G20" s="20"/>
      <c r="H20" s="17"/>
      <c r="I20" s="18"/>
      <c r="J20" s="19"/>
    </row>
    <row r="21" spans="2:10" x14ac:dyDescent="0.25">
      <c r="B21" s="7">
        <v>45795</v>
      </c>
      <c r="C21" s="8">
        <v>894.5</v>
      </c>
      <c r="D21" s="9"/>
      <c r="E21" s="10">
        <v>15.4</v>
      </c>
      <c r="F21" s="40">
        <f t="shared" si="0"/>
        <v>13775.300000000001</v>
      </c>
      <c r="G21" s="20"/>
      <c r="H21" s="17"/>
      <c r="I21" s="18"/>
      <c r="J21" s="19"/>
    </row>
    <row r="22" spans="2:10" x14ac:dyDescent="0.25">
      <c r="B22" s="7">
        <v>45796</v>
      </c>
      <c r="C22" s="8">
        <v>843</v>
      </c>
      <c r="D22" s="9"/>
      <c r="E22" s="10">
        <v>15.4</v>
      </c>
      <c r="F22" s="40">
        <f t="shared" si="0"/>
        <v>12982.2</v>
      </c>
      <c r="G22" s="20"/>
      <c r="H22" s="17"/>
      <c r="I22" s="18"/>
      <c r="J22" s="19"/>
    </row>
    <row r="23" spans="2:10" x14ac:dyDescent="0.25">
      <c r="B23" s="7">
        <v>45797</v>
      </c>
      <c r="C23" s="8">
        <v>850.5</v>
      </c>
      <c r="D23" s="9"/>
      <c r="E23" s="10">
        <v>15.4</v>
      </c>
      <c r="F23" s="40">
        <f t="shared" si="0"/>
        <v>13097.7</v>
      </c>
      <c r="G23" s="20"/>
      <c r="H23" s="17"/>
      <c r="I23" s="18"/>
      <c r="J23" s="19"/>
    </row>
    <row r="24" spans="2:10" x14ac:dyDescent="0.25">
      <c r="B24" s="7">
        <v>45798</v>
      </c>
      <c r="C24" s="8">
        <v>936</v>
      </c>
      <c r="D24" s="9"/>
      <c r="E24" s="10">
        <v>15.4</v>
      </c>
      <c r="F24" s="40">
        <f t="shared" si="0"/>
        <v>14414.4</v>
      </c>
      <c r="G24" s="20"/>
      <c r="H24" s="17"/>
      <c r="I24" s="18"/>
      <c r="J24" s="19"/>
    </row>
    <row r="25" spans="2:10" x14ac:dyDescent="0.25">
      <c r="B25" s="7">
        <v>45799</v>
      </c>
      <c r="C25" s="8">
        <v>847</v>
      </c>
      <c r="D25" s="9"/>
      <c r="E25" s="10">
        <v>15.4</v>
      </c>
      <c r="F25" s="40">
        <f t="shared" si="0"/>
        <v>13043.800000000001</v>
      </c>
      <c r="G25" s="20"/>
      <c r="H25" s="17"/>
      <c r="I25" s="18"/>
      <c r="J25" s="19"/>
    </row>
    <row r="26" spans="2:10" x14ac:dyDescent="0.25">
      <c r="B26" s="7">
        <v>45800</v>
      </c>
      <c r="C26" s="8">
        <v>904</v>
      </c>
      <c r="D26" s="9"/>
      <c r="E26" s="10">
        <v>15.4</v>
      </c>
      <c r="F26" s="40">
        <f t="shared" si="0"/>
        <v>13921.6</v>
      </c>
      <c r="G26" s="20"/>
      <c r="H26" s="17"/>
      <c r="I26" s="18"/>
      <c r="J26" s="19"/>
    </row>
    <row r="27" spans="2:10" x14ac:dyDescent="0.25">
      <c r="B27" s="7">
        <v>45801</v>
      </c>
      <c r="C27" s="8">
        <v>894.5</v>
      </c>
      <c r="D27" s="9"/>
      <c r="E27" s="10">
        <v>15.4</v>
      </c>
      <c r="F27" s="40">
        <f t="shared" si="0"/>
        <v>13775.300000000001</v>
      </c>
      <c r="G27" s="20"/>
      <c r="H27" s="17"/>
      <c r="I27" s="18"/>
      <c r="J27" s="19"/>
    </row>
    <row r="28" spans="2:10" x14ac:dyDescent="0.25">
      <c r="B28" s="7">
        <v>45802</v>
      </c>
      <c r="C28" s="8">
        <v>882.5</v>
      </c>
      <c r="D28" s="9"/>
      <c r="E28" s="10">
        <v>15.4</v>
      </c>
      <c r="F28" s="40">
        <f t="shared" si="0"/>
        <v>13590.5</v>
      </c>
      <c r="G28" s="20"/>
      <c r="H28" s="17"/>
      <c r="I28" s="18"/>
      <c r="J28" s="19"/>
    </row>
    <row r="29" spans="2:10" x14ac:dyDescent="0.25">
      <c r="B29" s="7">
        <v>45803</v>
      </c>
      <c r="C29" s="8">
        <v>899</v>
      </c>
      <c r="D29" s="9"/>
      <c r="E29" s="10">
        <v>15.4</v>
      </c>
      <c r="F29" s="40">
        <f t="shared" si="0"/>
        <v>13844.6</v>
      </c>
      <c r="G29" s="20"/>
      <c r="H29" s="17"/>
      <c r="I29" s="18"/>
      <c r="J29" s="19"/>
    </row>
    <row r="30" spans="2:10" x14ac:dyDescent="0.25">
      <c r="B30" s="7">
        <v>45804</v>
      </c>
      <c r="C30" s="8">
        <v>905</v>
      </c>
      <c r="D30" s="9"/>
      <c r="E30" s="10">
        <v>15.4</v>
      </c>
      <c r="F30" s="40">
        <f t="shared" si="0"/>
        <v>13937</v>
      </c>
      <c r="G30" s="20"/>
      <c r="H30" s="17"/>
      <c r="I30" s="18"/>
      <c r="J30" s="19"/>
    </row>
    <row r="31" spans="2:10" x14ac:dyDescent="0.25">
      <c r="B31" s="7">
        <v>45805</v>
      </c>
      <c r="C31" s="8">
        <v>893</v>
      </c>
      <c r="D31" s="9"/>
      <c r="E31" s="10">
        <v>15.4</v>
      </c>
      <c r="F31" s="40">
        <f t="shared" si="0"/>
        <v>13752.2</v>
      </c>
      <c r="G31" s="20"/>
      <c r="H31" s="17"/>
      <c r="I31" s="18"/>
      <c r="J31" s="19"/>
    </row>
    <row r="32" spans="2:10" x14ac:dyDescent="0.25">
      <c r="B32" s="7">
        <v>45806</v>
      </c>
      <c r="C32" s="8">
        <v>882.5</v>
      </c>
      <c r="D32" s="9"/>
      <c r="E32" s="10">
        <v>15.4</v>
      </c>
      <c r="F32" s="40">
        <f t="shared" si="0"/>
        <v>13590.5</v>
      </c>
      <c r="G32" s="20"/>
      <c r="H32" s="17"/>
      <c r="I32" s="18"/>
      <c r="J32" s="19"/>
    </row>
    <row r="33" spans="2:12" x14ac:dyDescent="0.25">
      <c r="B33" s="7">
        <v>45807</v>
      </c>
      <c r="C33" s="8">
        <v>892</v>
      </c>
      <c r="D33" s="9"/>
      <c r="E33" s="10">
        <v>15.4</v>
      </c>
      <c r="F33" s="40">
        <f t="shared" si="0"/>
        <v>13736.800000000001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918</v>
      </c>
      <c r="D34" s="43"/>
      <c r="E34" s="44">
        <v>15.4</v>
      </c>
      <c r="F34" s="45">
        <f t="shared" si="0"/>
        <v>14137.2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27799</v>
      </c>
      <c r="D35" s="50">
        <f>SUM(D4:D34)</f>
        <v>0</v>
      </c>
      <c r="E35" s="51"/>
      <c r="F35" s="52" t="s">
        <v>4</v>
      </c>
      <c r="G35" s="25"/>
      <c r="H35" s="194" t="s">
        <v>11</v>
      </c>
      <c r="I35" s="194"/>
      <c r="J35" s="26">
        <f>SUM(J4:J34)</f>
        <v>1090255.5607960003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5" t="s">
        <v>13</v>
      </c>
      <c r="I36" s="195"/>
      <c r="J36" s="19">
        <f>F36+F37</f>
        <v>428104.6</v>
      </c>
      <c r="L36" s="33">
        <f>J36-J4-J5-J6+J37</f>
        <v>423399.730446</v>
      </c>
    </row>
    <row r="37" spans="2:12" x14ac:dyDescent="0.25">
      <c r="B37" s="27" t="s">
        <v>14</v>
      </c>
      <c r="C37" s="32">
        <f>C35</f>
        <v>27799</v>
      </c>
      <c r="D37" s="9">
        <f>D35/1.03</f>
        <v>0</v>
      </c>
      <c r="E37" s="10"/>
      <c r="F37" s="40">
        <f>SUM(F4:F36)</f>
        <v>428104.6</v>
      </c>
      <c r="G37" s="20"/>
      <c r="H37" s="18" t="s">
        <v>15</v>
      </c>
      <c r="I37" s="18">
        <v>0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96" t="s">
        <v>16</v>
      </c>
      <c r="C39" s="197"/>
      <c r="D39" s="28"/>
      <c r="E39" s="44"/>
      <c r="F39" s="45"/>
      <c r="G39" s="30"/>
      <c r="H39" s="198" t="s">
        <v>17</v>
      </c>
      <c r="I39" s="198"/>
      <c r="J39" s="31">
        <f>J36+J37+J38-J35</f>
        <v>-662150.96079600032</v>
      </c>
    </row>
    <row r="40" spans="2:12" ht="15.75" thickBot="1" x14ac:dyDescent="0.3">
      <c r="B40" s="188"/>
      <c r="C40" s="189"/>
      <c r="D40" s="189"/>
      <c r="E40" s="189"/>
      <c r="F40" s="189"/>
      <c r="G40" s="189"/>
      <c r="H40" s="189"/>
      <c r="I40" s="189"/>
      <c r="J40" s="190"/>
    </row>
    <row r="41" spans="2:12" ht="15.75" thickBot="1" x14ac:dyDescent="0.3">
      <c r="B41" s="188"/>
      <c r="C41" s="189"/>
      <c r="D41" s="189"/>
      <c r="E41" s="189"/>
      <c r="F41" s="189"/>
      <c r="G41" s="189"/>
      <c r="H41" s="189"/>
      <c r="I41" s="189"/>
      <c r="J41" s="190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N26" sqref="N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1" t="s">
        <v>46</v>
      </c>
      <c r="C2" s="192"/>
      <c r="D2" s="192"/>
      <c r="E2" s="192"/>
      <c r="F2" s="192"/>
      <c r="G2" s="192"/>
      <c r="H2" s="192"/>
      <c r="I2" s="192"/>
      <c r="J2" s="19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453600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22">
        <v>45848</v>
      </c>
      <c r="Q3" s="18">
        <f>R3-P3</f>
        <v>52</v>
      </c>
      <c r="R3" s="121">
        <v>45900</v>
      </c>
      <c r="S3" s="18" t="s">
        <v>60</v>
      </c>
      <c r="T3" s="120">
        <v>222</v>
      </c>
      <c r="U3" s="119" t="s">
        <v>39</v>
      </c>
      <c r="V3" s="119" t="s">
        <v>45</v>
      </c>
      <c r="W3" s="118">
        <v>540</v>
      </c>
      <c r="X3" s="119" t="s">
        <v>44</v>
      </c>
      <c r="Y3" s="117">
        <v>840</v>
      </c>
      <c r="Z3" s="115">
        <v>453600</v>
      </c>
      <c r="AA3" s="116"/>
      <c r="AB3" s="115">
        <v>453600</v>
      </c>
      <c r="AC3" t="s">
        <v>82</v>
      </c>
    </row>
    <row r="4" spans="2:29" x14ac:dyDescent="0.25">
      <c r="B4" s="7">
        <v>45809</v>
      </c>
      <c r="C4" s="8">
        <v>909</v>
      </c>
      <c r="D4" s="9"/>
      <c r="E4" s="10">
        <v>15.4</v>
      </c>
      <c r="F4" s="40">
        <f>E4*C4</f>
        <v>13998.6</v>
      </c>
      <c r="G4" s="12"/>
      <c r="H4" s="13" t="s">
        <v>6</v>
      </c>
      <c r="I4" s="14">
        <v>0.01</v>
      </c>
      <c r="J4" s="15">
        <f>(F36+F37)*I4</f>
        <v>4492.5650000000005</v>
      </c>
    </row>
    <row r="5" spans="2:29" x14ac:dyDescent="0.25">
      <c r="B5" s="7">
        <v>45810</v>
      </c>
      <c r="C5" s="8">
        <v>892.5</v>
      </c>
      <c r="D5" s="9"/>
      <c r="E5" s="10">
        <v>15.4</v>
      </c>
      <c r="F5" s="40">
        <f t="shared" ref="F5:F34" si="0">E5*C5</f>
        <v>13744.5</v>
      </c>
      <c r="G5" s="12"/>
      <c r="H5" s="13" t="s">
        <v>7</v>
      </c>
      <c r="I5" s="14">
        <v>1E-3</v>
      </c>
      <c r="J5" s="15">
        <f>(F36+F37-J4-J6)*I5</f>
        <v>444.76393500000006</v>
      </c>
    </row>
    <row r="6" spans="2:29" x14ac:dyDescent="0.25">
      <c r="B6" s="7">
        <v>45811</v>
      </c>
      <c r="C6" s="8">
        <v>940.5</v>
      </c>
      <c r="D6" s="9"/>
      <c r="E6" s="10">
        <v>15.4</v>
      </c>
      <c r="F6" s="40">
        <f t="shared" si="0"/>
        <v>14483.7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>
        <v>899</v>
      </c>
      <c r="D7" s="9"/>
      <c r="E7" s="10">
        <v>15.4</v>
      </c>
      <c r="F7" s="40">
        <f t="shared" si="0"/>
        <v>13844.6</v>
      </c>
      <c r="G7" s="12"/>
      <c r="H7" s="13" t="s">
        <v>9</v>
      </c>
      <c r="I7" s="14"/>
      <c r="J7" s="15">
        <f>'MAYIS 2025'!J39*-1</f>
        <v>662150.96079600032</v>
      </c>
      <c r="P7" s="124"/>
      <c r="Q7" s="125"/>
      <c r="R7" s="126"/>
      <c r="S7" s="126"/>
      <c r="T7" s="129"/>
      <c r="U7" s="126"/>
      <c r="V7" s="127"/>
      <c r="W7" s="128"/>
      <c r="X7" s="123"/>
      <c r="Y7" s="128"/>
    </row>
    <row r="8" spans="2:29" x14ac:dyDescent="0.25">
      <c r="B8" s="7">
        <v>45813</v>
      </c>
      <c r="C8" s="8">
        <v>889.5</v>
      </c>
      <c r="D8" s="9"/>
      <c r="E8" s="10">
        <v>15.4</v>
      </c>
      <c r="F8" s="40">
        <f t="shared" si="0"/>
        <v>13698.300000000001</v>
      </c>
      <c r="G8" s="16" t="s">
        <v>87</v>
      </c>
      <c r="H8" s="17"/>
      <c r="I8" s="18"/>
      <c r="J8" s="19">
        <v>250000</v>
      </c>
    </row>
    <row r="9" spans="2:29" x14ac:dyDescent="0.25">
      <c r="B9" s="7">
        <v>45814</v>
      </c>
      <c r="C9" s="8">
        <v>872.5</v>
      </c>
      <c r="D9" s="9"/>
      <c r="E9" s="10">
        <v>15.4</v>
      </c>
      <c r="F9" s="40">
        <f t="shared" si="0"/>
        <v>13436.5</v>
      </c>
      <c r="G9" s="16"/>
      <c r="H9" s="17"/>
      <c r="I9" s="18"/>
      <c r="J9" s="19"/>
    </row>
    <row r="10" spans="2:29" x14ac:dyDescent="0.25">
      <c r="B10" s="7">
        <v>45815</v>
      </c>
      <c r="C10" s="8">
        <v>915.5</v>
      </c>
      <c r="D10" s="9"/>
      <c r="E10" s="10">
        <v>15.4</v>
      </c>
      <c r="F10" s="40">
        <f t="shared" si="0"/>
        <v>14098.7</v>
      </c>
      <c r="G10" s="16"/>
      <c r="H10" s="17"/>
      <c r="I10" s="18"/>
      <c r="J10" s="19"/>
    </row>
    <row r="11" spans="2:29" x14ac:dyDescent="0.25">
      <c r="B11" s="7">
        <v>45816</v>
      </c>
      <c r="C11" s="8">
        <v>983</v>
      </c>
      <c r="D11" s="9"/>
      <c r="E11" s="10">
        <v>15.4</v>
      </c>
      <c r="F11" s="40">
        <f t="shared" si="0"/>
        <v>15138.2</v>
      </c>
      <c r="G11" s="20"/>
      <c r="H11" s="17"/>
      <c r="I11" s="18"/>
      <c r="J11" s="19"/>
    </row>
    <row r="12" spans="2:29" x14ac:dyDescent="0.25">
      <c r="B12" s="7">
        <v>45817</v>
      </c>
      <c r="C12" s="8">
        <v>929</v>
      </c>
      <c r="D12" s="9"/>
      <c r="E12" s="10">
        <v>15.4</v>
      </c>
      <c r="F12" s="40">
        <f t="shared" si="0"/>
        <v>14306.6</v>
      </c>
      <c r="G12" s="20"/>
      <c r="H12" s="17"/>
      <c r="I12" s="18"/>
      <c r="J12" s="19"/>
    </row>
    <row r="13" spans="2:29" x14ac:dyDescent="0.25">
      <c r="B13" s="7">
        <v>45818</v>
      </c>
      <c r="C13" s="8">
        <v>900</v>
      </c>
      <c r="D13" s="9"/>
      <c r="E13" s="10">
        <v>15.4</v>
      </c>
      <c r="F13" s="40">
        <f t="shared" si="0"/>
        <v>13860</v>
      </c>
      <c r="G13" s="20"/>
      <c r="H13" s="17"/>
      <c r="I13" s="18"/>
      <c r="J13" s="19"/>
    </row>
    <row r="14" spans="2:29" x14ac:dyDescent="0.25">
      <c r="B14" s="7">
        <v>45819</v>
      </c>
      <c r="C14" s="8">
        <v>975</v>
      </c>
      <c r="D14" s="9"/>
      <c r="E14" s="10">
        <v>15.4</v>
      </c>
      <c r="F14" s="40">
        <f t="shared" si="0"/>
        <v>15015</v>
      </c>
      <c r="G14" s="20"/>
      <c r="H14" s="17"/>
      <c r="I14" s="18"/>
      <c r="J14" s="19"/>
    </row>
    <row r="15" spans="2:29" x14ac:dyDescent="0.25">
      <c r="B15" s="7">
        <v>45820</v>
      </c>
      <c r="C15" s="8">
        <v>936</v>
      </c>
      <c r="D15" s="9"/>
      <c r="E15" s="10">
        <v>15.4</v>
      </c>
      <c r="F15" s="40">
        <f t="shared" si="0"/>
        <v>14414.4</v>
      </c>
      <c r="G15" s="20"/>
      <c r="H15" s="17"/>
      <c r="I15" s="18"/>
      <c r="J15" s="19"/>
    </row>
    <row r="16" spans="2:29" x14ac:dyDescent="0.25">
      <c r="B16" s="7">
        <v>45821</v>
      </c>
      <c r="C16" s="8">
        <v>876</v>
      </c>
      <c r="D16" s="9"/>
      <c r="E16" s="10">
        <v>15.4</v>
      </c>
      <c r="F16" s="40">
        <f t="shared" si="0"/>
        <v>13490.4</v>
      </c>
      <c r="G16" s="20"/>
      <c r="H16" s="17"/>
      <c r="I16" s="18"/>
      <c r="J16" s="19"/>
    </row>
    <row r="17" spans="2:10" x14ac:dyDescent="0.25">
      <c r="B17" s="7">
        <v>45822</v>
      </c>
      <c r="C17" s="8">
        <v>868</v>
      </c>
      <c r="D17" s="9"/>
      <c r="E17" s="10">
        <v>15.4</v>
      </c>
      <c r="F17" s="40">
        <f t="shared" si="0"/>
        <v>13367.2</v>
      </c>
      <c r="G17" s="20"/>
      <c r="H17" s="17"/>
      <c r="I17" s="18"/>
      <c r="J17" s="19"/>
    </row>
    <row r="18" spans="2:10" x14ac:dyDescent="0.25">
      <c r="B18" s="7">
        <v>45823</v>
      </c>
      <c r="C18" s="8">
        <v>836.5</v>
      </c>
      <c r="D18" s="9"/>
      <c r="E18" s="10">
        <v>15.4</v>
      </c>
      <c r="F18" s="40">
        <f t="shared" si="0"/>
        <v>12882.1</v>
      </c>
      <c r="G18" s="20"/>
      <c r="H18" s="17"/>
      <c r="I18" s="18"/>
      <c r="J18" s="19"/>
    </row>
    <row r="19" spans="2:10" x14ac:dyDescent="0.25">
      <c r="B19" s="7">
        <v>45824</v>
      </c>
      <c r="C19" s="8">
        <v>886</v>
      </c>
      <c r="D19" s="9"/>
      <c r="E19" s="10">
        <v>15.4</v>
      </c>
      <c r="F19" s="40">
        <f t="shared" si="0"/>
        <v>13644.4</v>
      </c>
      <c r="G19" s="20"/>
      <c r="H19" s="17"/>
      <c r="I19" s="18"/>
      <c r="J19" s="19"/>
    </row>
    <row r="20" spans="2:10" x14ac:dyDescent="0.25">
      <c r="B20" s="7">
        <v>45825</v>
      </c>
      <c r="C20" s="8">
        <v>950.5</v>
      </c>
      <c r="D20" s="9"/>
      <c r="E20" s="10">
        <v>15.4</v>
      </c>
      <c r="F20" s="40">
        <f t="shared" si="0"/>
        <v>14637.7</v>
      </c>
      <c r="G20" s="20"/>
      <c r="H20" s="17"/>
      <c r="I20" s="18"/>
      <c r="J20" s="19"/>
    </row>
    <row r="21" spans="2:10" x14ac:dyDescent="0.25">
      <c r="B21" s="7">
        <v>45826</v>
      </c>
      <c r="C21" s="8">
        <v>644.5</v>
      </c>
      <c r="D21" s="9"/>
      <c r="E21" s="10">
        <v>15.4</v>
      </c>
      <c r="F21" s="40">
        <f t="shared" si="0"/>
        <v>9925.3000000000011</v>
      </c>
      <c r="G21" s="20"/>
      <c r="H21" s="17"/>
      <c r="I21" s="18"/>
      <c r="J21" s="19"/>
    </row>
    <row r="22" spans="2:10" x14ac:dyDescent="0.25">
      <c r="B22" s="7">
        <v>45827</v>
      </c>
      <c r="C22" s="8">
        <v>592.5</v>
      </c>
      <c r="D22" s="9"/>
      <c r="E22" s="10">
        <v>15.4</v>
      </c>
      <c r="F22" s="40">
        <f t="shared" si="0"/>
        <v>9124.5</v>
      </c>
      <c r="G22" s="20"/>
      <c r="H22" s="17"/>
      <c r="I22" s="18"/>
      <c r="J22" s="19"/>
    </row>
    <row r="23" spans="2:10" x14ac:dyDescent="0.25">
      <c r="B23" s="7">
        <v>45828</v>
      </c>
      <c r="C23" s="8">
        <v>1048</v>
      </c>
      <c r="D23" s="9"/>
      <c r="E23" s="10">
        <v>15.4</v>
      </c>
      <c r="F23" s="40">
        <f t="shared" si="0"/>
        <v>16139.2</v>
      </c>
      <c r="G23" s="20"/>
      <c r="H23" s="17"/>
      <c r="I23" s="18"/>
      <c r="J23" s="19"/>
    </row>
    <row r="24" spans="2:10" x14ac:dyDescent="0.25">
      <c r="B24" s="7">
        <v>45829</v>
      </c>
      <c r="C24" s="8">
        <v>1089</v>
      </c>
      <c r="D24" s="9"/>
      <c r="E24" s="10">
        <v>15.4</v>
      </c>
      <c r="F24" s="40">
        <f t="shared" si="0"/>
        <v>16770.600000000002</v>
      </c>
      <c r="G24" s="20"/>
      <c r="H24" s="17"/>
      <c r="I24" s="18"/>
      <c r="J24" s="19"/>
    </row>
    <row r="25" spans="2:10" x14ac:dyDescent="0.25">
      <c r="B25" s="7">
        <v>45830</v>
      </c>
      <c r="C25" s="8">
        <v>1095</v>
      </c>
      <c r="D25" s="9"/>
      <c r="E25" s="10">
        <v>15.4</v>
      </c>
      <c r="F25" s="40">
        <f t="shared" si="0"/>
        <v>16863</v>
      </c>
      <c r="G25" s="20"/>
      <c r="H25" s="17"/>
      <c r="I25" s="18"/>
      <c r="J25" s="19"/>
    </row>
    <row r="26" spans="2:10" x14ac:dyDescent="0.25">
      <c r="B26" s="7">
        <v>45831</v>
      </c>
      <c r="C26" s="8">
        <v>1085</v>
      </c>
      <c r="D26" s="9"/>
      <c r="E26" s="10">
        <v>15.4</v>
      </c>
      <c r="F26" s="40">
        <f t="shared" si="0"/>
        <v>16709</v>
      </c>
      <c r="G26" s="20"/>
      <c r="H26" s="17"/>
      <c r="I26" s="18"/>
      <c r="J26" s="19"/>
    </row>
    <row r="27" spans="2:10" x14ac:dyDescent="0.25">
      <c r="B27" s="7">
        <v>45832</v>
      </c>
      <c r="C27" s="8">
        <v>1130</v>
      </c>
      <c r="D27" s="9"/>
      <c r="E27" s="10">
        <v>15.4</v>
      </c>
      <c r="F27" s="40">
        <f t="shared" si="0"/>
        <v>17402</v>
      </c>
      <c r="G27" s="20"/>
      <c r="H27" s="17"/>
      <c r="I27" s="18"/>
      <c r="J27" s="19"/>
    </row>
    <row r="28" spans="2:10" x14ac:dyDescent="0.25">
      <c r="B28" s="7">
        <v>45833</v>
      </c>
      <c r="C28" s="8">
        <v>1146</v>
      </c>
      <c r="D28" s="9"/>
      <c r="E28" s="10">
        <v>15.4</v>
      </c>
      <c r="F28" s="40">
        <f t="shared" si="0"/>
        <v>17648.400000000001</v>
      </c>
      <c r="G28" s="20"/>
      <c r="H28" s="17"/>
      <c r="I28" s="18"/>
      <c r="J28" s="19"/>
    </row>
    <row r="29" spans="2:10" x14ac:dyDescent="0.25">
      <c r="B29" s="7">
        <v>45834</v>
      </c>
      <c r="C29" s="8">
        <v>1183</v>
      </c>
      <c r="D29" s="9"/>
      <c r="E29" s="10">
        <v>15.4</v>
      </c>
      <c r="F29" s="40">
        <f t="shared" si="0"/>
        <v>18218.2</v>
      </c>
      <c r="G29" s="20"/>
      <c r="H29" s="17"/>
      <c r="I29" s="18"/>
      <c r="J29" s="19"/>
    </row>
    <row r="30" spans="2:10" x14ac:dyDescent="0.25">
      <c r="B30" s="7">
        <v>45835</v>
      </c>
      <c r="C30" s="8">
        <v>1167.5</v>
      </c>
      <c r="D30" s="9"/>
      <c r="E30" s="10">
        <v>15.4</v>
      </c>
      <c r="F30" s="40">
        <f t="shared" si="0"/>
        <v>17979.5</v>
      </c>
      <c r="G30" s="20"/>
      <c r="H30" s="17"/>
      <c r="I30" s="18"/>
      <c r="J30" s="19"/>
    </row>
    <row r="31" spans="2:10" x14ac:dyDescent="0.25">
      <c r="B31" s="7">
        <v>45836</v>
      </c>
      <c r="C31" s="8">
        <v>1178.5</v>
      </c>
      <c r="D31" s="9"/>
      <c r="E31" s="10">
        <v>15.4</v>
      </c>
      <c r="F31" s="40">
        <f t="shared" si="0"/>
        <v>18148.900000000001</v>
      </c>
      <c r="G31" s="20"/>
      <c r="H31" s="17"/>
      <c r="I31" s="18"/>
      <c r="J31" s="19"/>
    </row>
    <row r="32" spans="2:10" x14ac:dyDescent="0.25">
      <c r="B32" s="7">
        <v>45837</v>
      </c>
      <c r="C32" s="8">
        <v>1178</v>
      </c>
      <c r="D32" s="9"/>
      <c r="E32" s="10">
        <v>15.4</v>
      </c>
      <c r="F32" s="40">
        <f t="shared" si="0"/>
        <v>18141.2</v>
      </c>
      <c r="G32" s="20"/>
      <c r="H32" s="17"/>
      <c r="I32" s="18"/>
      <c r="J32" s="19"/>
    </row>
    <row r="33" spans="2:12" x14ac:dyDescent="0.25">
      <c r="B33" s="7">
        <v>45838</v>
      </c>
      <c r="C33" s="8">
        <v>1177</v>
      </c>
      <c r="D33" s="9"/>
      <c r="E33" s="10">
        <v>15.4</v>
      </c>
      <c r="F33" s="40">
        <f t="shared" si="0"/>
        <v>18125.8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>
        <v>15.4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29172.5</v>
      </c>
      <c r="D35" s="50">
        <f>SUM(D4:D34)</f>
        <v>0</v>
      </c>
      <c r="E35" s="51"/>
      <c r="F35" s="52" t="s">
        <v>4</v>
      </c>
      <c r="G35" s="25"/>
      <c r="H35" s="194" t="s">
        <v>11</v>
      </c>
      <c r="I35" s="194"/>
      <c r="J35" s="26">
        <f>SUM(J4:J34)</f>
        <v>917088.28973100032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5" t="s">
        <v>13</v>
      </c>
      <c r="I36" s="195"/>
      <c r="J36" s="19">
        <f>F36+F37</f>
        <v>449256.50000000006</v>
      </c>
      <c r="L36" s="33">
        <f>J36-J4-J5-J6+J37</f>
        <v>444319.17106500006</v>
      </c>
    </row>
    <row r="37" spans="2:12" x14ac:dyDescent="0.25">
      <c r="B37" s="27" t="s">
        <v>14</v>
      </c>
      <c r="C37" s="32">
        <f>C35</f>
        <v>29172.5</v>
      </c>
      <c r="D37" s="9">
        <f>D35/1.03</f>
        <v>0</v>
      </c>
      <c r="E37" s="10"/>
      <c r="F37" s="40">
        <f>SUM(F4:F36)</f>
        <v>449256.50000000006</v>
      </c>
      <c r="G37" s="20"/>
      <c r="H37" s="18" t="s">
        <v>15</v>
      </c>
      <c r="I37" s="18">
        <v>0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96" t="s">
        <v>16</v>
      </c>
      <c r="C39" s="197"/>
      <c r="D39" s="28"/>
      <c r="E39" s="44"/>
      <c r="F39" s="45"/>
      <c r="G39" s="30"/>
      <c r="H39" s="198" t="s">
        <v>17</v>
      </c>
      <c r="I39" s="198"/>
      <c r="J39" s="31">
        <f>J36+J37+J38-J35</f>
        <v>-467831.78973100026</v>
      </c>
    </row>
    <row r="40" spans="2:12" ht="15.75" thickBot="1" x14ac:dyDescent="0.3">
      <c r="B40" s="188"/>
      <c r="C40" s="189"/>
      <c r="D40" s="189"/>
      <c r="E40" s="189"/>
      <c r="F40" s="189"/>
      <c r="G40" s="189"/>
      <c r="H40" s="189"/>
      <c r="I40" s="189"/>
      <c r="J40" s="190"/>
    </row>
    <row r="41" spans="2:12" ht="15.75" thickBot="1" x14ac:dyDescent="0.3">
      <c r="B41" s="188"/>
      <c r="C41" s="189"/>
      <c r="D41" s="189"/>
      <c r="E41" s="189"/>
      <c r="F41" s="189"/>
      <c r="G41" s="189"/>
      <c r="H41" s="189"/>
      <c r="I41" s="189"/>
      <c r="J41" s="190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3.140625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1" t="s">
        <v>46</v>
      </c>
      <c r="C2" s="192"/>
      <c r="D2" s="192"/>
      <c r="E2" s="192"/>
      <c r="F2" s="192"/>
      <c r="G2" s="192"/>
      <c r="H2" s="192"/>
      <c r="I2" s="192"/>
      <c r="J2" s="19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885600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22">
        <v>45848</v>
      </c>
      <c r="Q3" s="18">
        <f>R3-P3</f>
        <v>52</v>
      </c>
      <c r="R3" s="121">
        <v>45900</v>
      </c>
      <c r="S3" s="18" t="s">
        <v>60</v>
      </c>
      <c r="T3" s="120">
        <v>222</v>
      </c>
      <c r="U3" s="119" t="s">
        <v>39</v>
      </c>
      <c r="V3" s="119" t="s">
        <v>45</v>
      </c>
      <c r="W3" s="118">
        <v>540</v>
      </c>
      <c r="X3" s="119" t="s">
        <v>44</v>
      </c>
      <c r="Y3" s="117">
        <v>840</v>
      </c>
      <c r="Z3" s="115">
        <v>453600</v>
      </c>
      <c r="AA3" s="116"/>
      <c r="AB3" s="115">
        <v>453600</v>
      </c>
      <c r="AC3" t="s">
        <v>82</v>
      </c>
    </row>
    <row r="4" spans="2:29" x14ac:dyDescent="0.25">
      <c r="B4" s="7">
        <v>45839</v>
      </c>
      <c r="C4" s="8">
        <v>1196</v>
      </c>
      <c r="D4" s="9"/>
      <c r="E4" s="10">
        <v>15.4</v>
      </c>
      <c r="F4" s="40">
        <f>E4*C4</f>
        <v>18418.400000000001</v>
      </c>
      <c r="G4" s="12"/>
      <c r="H4" s="13" t="s">
        <v>6</v>
      </c>
      <c r="I4" s="14">
        <v>0.01</v>
      </c>
      <c r="J4" s="15">
        <f>(F36+F37)*I4</f>
        <v>4341.9530000000013</v>
      </c>
      <c r="P4" s="136">
        <v>45888</v>
      </c>
      <c r="Q4" s="18">
        <f>R4-P4</f>
        <v>42</v>
      </c>
      <c r="R4" s="121">
        <v>45930</v>
      </c>
      <c r="S4" s="18" t="s">
        <v>60</v>
      </c>
      <c r="T4" s="135">
        <v>274</v>
      </c>
      <c r="U4" s="134" t="s">
        <v>39</v>
      </c>
      <c r="V4" s="134" t="s">
        <v>45</v>
      </c>
      <c r="W4" s="133">
        <v>540</v>
      </c>
      <c r="X4" s="134" t="s">
        <v>44</v>
      </c>
      <c r="Y4" s="132">
        <v>800</v>
      </c>
      <c r="Z4" s="131">
        <v>432000</v>
      </c>
      <c r="AA4" s="130"/>
      <c r="AB4" s="131">
        <v>432000</v>
      </c>
      <c r="AC4" t="s">
        <v>90</v>
      </c>
    </row>
    <row r="5" spans="2:29" x14ac:dyDescent="0.25">
      <c r="B5" s="7">
        <v>45840</v>
      </c>
      <c r="C5" s="8">
        <v>1148</v>
      </c>
      <c r="D5" s="9"/>
      <c r="E5" s="10">
        <v>15.4</v>
      </c>
      <c r="F5" s="40">
        <f t="shared" ref="F5:F34" si="0">E5*C5</f>
        <v>17679.2</v>
      </c>
      <c r="G5" s="12"/>
      <c r="H5" s="13" t="s">
        <v>7</v>
      </c>
      <c r="I5" s="14">
        <v>1E-3</v>
      </c>
      <c r="J5" s="15">
        <f>(F36+F37-J4-J6)*I5</f>
        <v>429.85334700000016</v>
      </c>
    </row>
    <row r="6" spans="2:29" x14ac:dyDescent="0.25">
      <c r="B6" s="7">
        <v>45841</v>
      </c>
      <c r="C6" s="8">
        <v>1118</v>
      </c>
      <c r="D6" s="9"/>
      <c r="E6" s="10">
        <v>15.4</v>
      </c>
      <c r="F6" s="40">
        <f t="shared" si="0"/>
        <v>17217.2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>
        <v>1055</v>
      </c>
      <c r="D7" s="9"/>
      <c r="E7" s="10">
        <v>15.4</v>
      </c>
      <c r="F7" s="40">
        <f t="shared" si="0"/>
        <v>16247</v>
      </c>
      <c r="G7" s="12"/>
      <c r="H7" s="13" t="s">
        <v>9</v>
      </c>
      <c r="I7" s="14"/>
      <c r="J7" s="15">
        <f>'HAZİRAN 2025'!J39*-1</f>
        <v>467831.78973100026</v>
      </c>
    </row>
    <row r="8" spans="2:29" x14ac:dyDescent="0.25">
      <c r="B8" s="7">
        <v>45843</v>
      </c>
      <c r="C8" s="8">
        <v>948</v>
      </c>
      <c r="D8" s="9"/>
      <c r="E8" s="10">
        <v>15.4</v>
      </c>
      <c r="F8" s="40">
        <f t="shared" si="0"/>
        <v>14599.2</v>
      </c>
      <c r="G8" s="17" t="s">
        <v>86</v>
      </c>
      <c r="H8" s="17"/>
      <c r="I8" s="17"/>
      <c r="J8" s="19">
        <v>16572.2</v>
      </c>
    </row>
    <row r="9" spans="2:29" x14ac:dyDescent="0.25">
      <c r="B9" s="7">
        <v>45844</v>
      </c>
      <c r="C9" s="8">
        <v>863</v>
      </c>
      <c r="D9" s="9"/>
      <c r="E9" s="10">
        <v>15.4</v>
      </c>
      <c r="F9" s="40">
        <f t="shared" si="0"/>
        <v>13290.2</v>
      </c>
      <c r="G9" s="17" t="s">
        <v>83</v>
      </c>
      <c r="H9" s="17"/>
      <c r="I9" s="17"/>
      <c r="J9" s="19">
        <v>7275.6</v>
      </c>
    </row>
    <row r="10" spans="2:29" x14ac:dyDescent="0.25">
      <c r="B10" s="7">
        <v>45845</v>
      </c>
      <c r="C10" s="8">
        <v>774</v>
      </c>
      <c r="D10" s="9"/>
      <c r="E10" s="10">
        <v>15.4</v>
      </c>
      <c r="F10" s="40">
        <f t="shared" si="0"/>
        <v>11919.6</v>
      </c>
      <c r="G10" s="17" t="s">
        <v>84</v>
      </c>
      <c r="H10" s="17"/>
      <c r="I10" s="17"/>
      <c r="J10" s="19">
        <v>8450.6</v>
      </c>
    </row>
    <row r="11" spans="2:29" x14ac:dyDescent="0.25">
      <c r="B11" s="7">
        <v>45846</v>
      </c>
      <c r="C11" s="8">
        <v>708.5</v>
      </c>
      <c r="D11" s="9"/>
      <c r="E11" s="10">
        <v>15.4</v>
      </c>
      <c r="F11" s="40">
        <f t="shared" si="0"/>
        <v>10910.9</v>
      </c>
      <c r="G11" s="17" t="s">
        <v>85</v>
      </c>
      <c r="H11" s="17"/>
      <c r="I11" s="17"/>
      <c r="J11" s="19">
        <v>8765.5</v>
      </c>
    </row>
    <row r="12" spans="2:29" x14ac:dyDescent="0.25">
      <c r="B12" s="7">
        <v>45847</v>
      </c>
      <c r="C12" s="8">
        <v>642</v>
      </c>
      <c r="D12" s="9"/>
      <c r="E12" s="10">
        <v>15.4</v>
      </c>
      <c r="F12" s="40">
        <f t="shared" si="0"/>
        <v>9886.8000000000011</v>
      </c>
      <c r="G12" t="s">
        <v>88</v>
      </c>
      <c r="H12" s="17"/>
      <c r="I12" s="18"/>
      <c r="J12" s="19">
        <v>9005.2000000000007</v>
      </c>
    </row>
    <row r="13" spans="2:29" x14ac:dyDescent="0.25">
      <c r="B13" s="7">
        <v>45848</v>
      </c>
      <c r="C13" s="8">
        <v>774</v>
      </c>
      <c r="D13" s="9"/>
      <c r="E13" s="10">
        <v>15.4</v>
      </c>
      <c r="F13" s="40">
        <f t="shared" si="0"/>
        <v>11919.6</v>
      </c>
      <c r="G13" s="16">
        <v>45883</v>
      </c>
      <c r="H13" s="17" t="s">
        <v>89</v>
      </c>
      <c r="I13" s="18"/>
      <c r="J13" s="19">
        <v>200000</v>
      </c>
    </row>
    <row r="14" spans="2:29" x14ac:dyDescent="0.25">
      <c r="B14" s="7">
        <v>45849</v>
      </c>
      <c r="C14" s="8">
        <v>809</v>
      </c>
      <c r="D14" s="9"/>
      <c r="E14" s="10">
        <v>15.4</v>
      </c>
      <c r="F14" s="40">
        <f t="shared" si="0"/>
        <v>12458.6</v>
      </c>
      <c r="G14" s="20"/>
      <c r="H14" s="17"/>
      <c r="I14" s="18"/>
      <c r="J14" s="19"/>
    </row>
    <row r="15" spans="2:29" x14ac:dyDescent="0.25">
      <c r="B15" s="7">
        <v>45850</v>
      </c>
      <c r="C15" s="8">
        <v>899</v>
      </c>
      <c r="D15" s="9"/>
      <c r="E15" s="10">
        <v>15.4</v>
      </c>
      <c r="F15" s="40">
        <f t="shared" si="0"/>
        <v>13844.6</v>
      </c>
      <c r="G15" s="20"/>
      <c r="H15" s="17"/>
      <c r="I15" s="18"/>
      <c r="J15" s="19"/>
    </row>
    <row r="16" spans="2:29" x14ac:dyDescent="0.25">
      <c r="B16" s="7">
        <v>45851</v>
      </c>
      <c r="C16" s="8">
        <v>932.5</v>
      </c>
      <c r="D16" s="9"/>
      <c r="E16" s="10">
        <v>15.4</v>
      </c>
      <c r="F16" s="40">
        <f t="shared" si="0"/>
        <v>14360.5</v>
      </c>
      <c r="G16" s="20"/>
      <c r="H16" s="17"/>
      <c r="I16" s="18"/>
      <c r="J16" s="19"/>
    </row>
    <row r="17" spans="2:10" x14ac:dyDescent="0.25">
      <c r="B17" s="7">
        <v>45852</v>
      </c>
      <c r="C17" s="8">
        <v>966.5</v>
      </c>
      <c r="D17" s="9"/>
      <c r="E17" s="10">
        <v>15.4</v>
      </c>
      <c r="F17" s="40">
        <f t="shared" si="0"/>
        <v>14884.1</v>
      </c>
      <c r="G17" s="20"/>
      <c r="H17" s="17"/>
      <c r="I17" s="18"/>
      <c r="J17" s="19"/>
    </row>
    <row r="18" spans="2:10" x14ac:dyDescent="0.25">
      <c r="B18" s="7">
        <v>45853</v>
      </c>
      <c r="C18" s="8">
        <v>958</v>
      </c>
      <c r="D18" s="9"/>
      <c r="E18" s="10">
        <v>15.4</v>
      </c>
      <c r="F18" s="40">
        <f t="shared" si="0"/>
        <v>14753.2</v>
      </c>
      <c r="G18" s="20"/>
      <c r="H18" s="17"/>
      <c r="I18" s="18"/>
      <c r="J18" s="19"/>
    </row>
    <row r="19" spans="2:10" x14ac:dyDescent="0.25">
      <c r="B19" s="7">
        <v>45854</v>
      </c>
      <c r="C19" s="8">
        <v>946.5</v>
      </c>
      <c r="D19" s="9"/>
      <c r="E19" s="10">
        <v>15.4</v>
      </c>
      <c r="F19" s="40">
        <f t="shared" si="0"/>
        <v>14576.1</v>
      </c>
      <c r="G19" s="20"/>
      <c r="H19" s="17"/>
      <c r="I19" s="18"/>
      <c r="J19" s="19"/>
    </row>
    <row r="20" spans="2:10" x14ac:dyDescent="0.25">
      <c r="B20" s="7">
        <v>45855</v>
      </c>
      <c r="C20" s="8">
        <v>989</v>
      </c>
      <c r="D20" s="9"/>
      <c r="E20" s="10">
        <v>15.4</v>
      </c>
      <c r="F20" s="40">
        <f t="shared" si="0"/>
        <v>15230.6</v>
      </c>
      <c r="G20" s="20"/>
      <c r="H20" s="17"/>
      <c r="I20" s="18"/>
      <c r="J20" s="19"/>
    </row>
    <row r="21" spans="2:10" x14ac:dyDescent="0.25">
      <c r="B21" s="7">
        <v>45856</v>
      </c>
      <c r="C21" s="8">
        <v>930.5</v>
      </c>
      <c r="D21" s="9"/>
      <c r="E21" s="10">
        <v>15.4</v>
      </c>
      <c r="F21" s="40">
        <f t="shared" si="0"/>
        <v>14329.7</v>
      </c>
      <c r="G21" s="20"/>
      <c r="H21" s="17"/>
      <c r="I21" s="18"/>
      <c r="J21" s="19"/>
    </row>
    <row r="22" spans="2:10" x14ac:dyDescent="0.25">
      <c r="B22" s="7">
        <v>45857</v>
      </c>
      <c r="C22" s="8">
        <v>945.5</v>
      </c>
      <c r="D22" s="9"/>
      <c r="E22" s="10">
        <v>15.4</v>
      </c>
      <c r="F22" s="40">
        <f t="shared" si="0"/>
        <v>14560.7</v>
      </c>
      <c r="G22" s="20"/>
      <c r="H22" s="17"/>
      <c r="I22" s="18"/>
      <c r="J22" s="19"/>
    </row>
    <row r="23" spans="2:10" x14ac:dyDescent="0.25">
      <c r="B23" s="7">
        <v>45858</v>
      </c>
      <c r="C23" s="8">
        <v>983</v>
      </c>
      <c r="D23" s="9"/>
      <c r="E23" s="10">
        <v>15.4</v>
      </c>
      <c r="F23" s="40">
        <f t="shared" si="0"/>
        <v>15138.2</v>
      </c>
      <c r="G23" s="20"/>
      <c r="H23" s="17"/>
      <c r="I23" s="18"/>
      <c r="J23" s="19"/>
    </row>
    <row r="24" spans="2:10" x14ac:dyDescent="0.25">
      <c r="B24" s="7">
        <v>45859</v>
      </c>
      <c r="C24" s="8">
        <v>947</v>
      </c>
      <c r="D24" s="9"/>
      <c r="E24" s="10">
        <v>15.4</v>
      </c>
      <c r="F24" s="40">
        <f t="shared" si="0"/>
        <v>14583.800000000001</v>
      </c>
      <c r="G24" s="20"/>
      <c r="H24" s="17"/>
      <c r="I24" s="18"/>
      <c r="J24" s="19"/>
    </row>
    <row r="25" spans="2:10" x14ac:dyDescent="0.25">
      <c r="B25" s="7">
        <v>45860</v>
      </c>
      <c r="C25" s="8">
        <v>892.5</v>
      </c>
      <c r="D25" s="9"/>
      <c r="E25" s="10">
        <v>15.4</v>
      </c>
      <c r="F25" s="40">
        <f t="shared" si="0"/>
        <v>13744.5</v>
      </c>
      <c r="G25" s="20"/>
      <c r="H25" s="17"/>
      <c r="I25" s="18"/>
      <c r="J25" s="19"/>
    </row>
    <row r="26" spans="2:10" x14ac:dyDescent="0.25">
      <c r="B26" s="7">
        <v>45861</v>
      </c>
      <c r="C26" s="8">
        <v>863</v>
      </c>
      <c r="D26" s="9"/>
      <c r="E26" s="10">
        <v>15.4</v>
      </c>
      <c r="F26" s="40">
        <f t="shared" si="0"/>
        <v>13290.2</v>
      </c>
      <c r="G26" s="20"/>
      <c r="H26" s="17"/>
      <c r="I26" s="18"/>
      <c r="J26" s="19"/>
    </row>
    <row r="27" spans="2:10" x14ac:dyDescent="0.25">
      <c r="B27" s="7">
        <v>45862</v>
      </c>
      <c r="C27" s="8">
        <v>880</v>
      </c>
      <c r="D27" s="9"/>
      <c r="E27" s="10">
        <v>15.4</v>
      </c>
      <c r="F27" s="40">
        <f t="shared" si="0"/>
        <v>13552</v>
      </c>
      <c r="G27" s="20"/>
      <c r="H27" s="17"/>
      <c r="I27" s="18"/>
      <c r="J27" s="19"/>
    </row>
    <row r="28" spans="2:10" x14ac:dyDescent="0.25">
      <c r="B28" s="7">
        <v>45863</v>
      </c>
      <c r="C28" s="8">
        <v>850.5</v>
      </c>
      <c r="D28" s="9"/>
      <c r="E28" s="10">
        <v>15.4</v>
      </c>
      <c r="F28" s="40">
        <f t="shared" si="0"/>
        <v>13097.7</v>
      </c>
      <c r="G28" s="20"/>
      <c r="H28" s="17"/>
      <c r="I28" s="18"/>
      <c r="J28" s="19"/>
    </row>
    <row r="29" spans="2:10" x14ac:dyDescent="0.25">
      <c r="B29" s="7">
        <v>45864</v>
      </c>
      <c r="C29" s="8">
        <v>854.5</v>
      </c>
      <c r="D29" s="9"/>
      <c r="E29" s="10">
        <v>15.4</v>
      </c>
      <c r="F29" s="40">
        <f t="shared" si="0"/>
        <v>13159.300000000001</v>
      </c>
      <c r="G29" s="20"/>
      <c r="H29" s="17"/>
      <c r="I29" s="18"/>
      <c r="J29" s="19"/>
    </row>
    <row r="30" spans="2:10" x14ac:dyDescent="0.25">
      <c r="B30" s="7">
        <v>45865</v>
      </c>
      <c r="C30" s="8">
        <v>891</v>
      </c>
      <c r="D30" s="9"/>
      <c r="E30" s="10">
        <v>15.4</v>
      </c>
      <c r="F30" s="40">
        <f t="shared" si="0"/>
        <v>13721.4</v>
      </c>
      <c r="G30" s="20"/>
      <c r="H30" s="17"/>
      <c r="I30" s="18"/>
      <c r="J30" s="19"/>
    </row>
    <row r="31" spans="2:10" x14ac:dyDescent="0.25">
      <c r="B31" s="7">
        <v>45866</v>
      </c>
      <c r="C31" s="8">
        <v>851</v>
      </c>
      <c r="D31" s="9"/>
      <c r="E31" s="10">
        <v>15.4</v>
      </c>
      <c r="F31" s="40">
        <f t="shared" si="0"/>
        <v>13105.4</v>
      </c>
      <c r="G31" s="20"/>
      <c r="H31" s="17"/>
      <c r="I31" s="18"/>
      <c r="J31" s="19"/>
    </row>
    <row r="32" spans="2:10" x14ac:dyDescent="0.25">
      <c r="B32" s="7">
        <v>45867</v>
      </c>
      <c r="C32" s="8">
        <v>865</v>
      </c>
      <c r="D32" s="9"/>
      <c r="E32" s="10">
        <v>15.4</v>
      </c>
      <c r="F32" s="40">
        <f t="shared" si="0"/>
        <v>13321</v>
      </c>
      <c r="G32" s="20"/>
      <c r="H32" s="17"/>
      <c r="I32" s="18"/>
      <c r="J32" s="19"/>
    </row>
    <row r="33" spans="2:14" x14ac:dyDescent="0.25">
      <c r="B33" s="7">
        <v>45868</v>
      </c>
      <c r="C33" s="8">
        <v>847</v>
      </c>
      <c r="D33" s="9"/>
      <c r="E33" s="10">
        <v>15.4</v>
      </c>
      <c r="F33" s="40">
        <f t="shared" si="0"/>
        <v>13043.800000000001</v>
      </c>
      <c r="G33" s="20"/>
      <c r="H33" s="17"/>
      <c r="I33" s="18"/>
      <c r="J33" s="19"/>
    </row>
    <row r="34" spans="2:14" ht="15.75" thickBot="1" x14ac:dyDescent="0.3">
      <c r="B34" s="41">
        <v>45869</v>
      </c>
      <c r="C34" s="42">
        <v>867</v>
      </c>
      <c r="D34" s="43"/>
      <c r="E34" s="44">
        <v>15.4</v>
      </c>
      <c r="F34" s="45">
        <f t="shared" si="0"/>
        <v>13351.800000000001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28194.5</v>
      </c>
      <c r="D35" s="50">
        <f>SUM(D4:D34)</f>
        <v>0</v>
      </c>
      <c r="E35" s="51"/>
      <c r="F35" s="52" t="s">
        <v>4</v>
      </c>
      <c r="G35" s="25"/>
      <c r="H35" s="194" t="s">
        <v>11</v>
      </c>
      <c r="I35" s="194"/>
      <c r="J35" s="26">
        <f>SUM(J4:J34)</f>
        <v>722672.69607800024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5" t="s">
        <v>13</v>
      </c>
      <c r="I36" s="195"/>
      <c r="J36" s="19">
        <f>F36+F37</f>
        <v>434195.3000000001</v>
      </c>
      <c r="L36" s="33">
        <f>J36-J4-J5-J6+J37</f>
        <v>429423.4936530001</v>
      </c>
      <c r="M36" s="33">
        <v>429423.5</v>
      </c>
      <c r="N36" s="33">
        <f>L36-M36</f>
        <v>-6.3469999004155397E-3</v>
      </c>
    </row>
    <row r="37" spans="2:14" x14ac:dyDescent="0.25">
      <c r="B37" s="27" t="s">
        <v>14</v>
      </c>
      <c r="C37" s="32">
        <f>C35</f>
        <v>28194.5</v>
      </c>
      <c r="D37" s="9">
        <f>D35/1.03</f>
        <v>0</v>
      </c>
      <c r="E37" s="10"/>
      <c r="F37" s="40">
        <f>SUM(F4:F36)</f>
        <v>434195.3000000001</v>
      </c>
      <c r="G37" s="20"/>
      <c r="H37" s="18" t="s">
        <v>15</v>
      </c>
      <c r="I37" s="18">
        <v>0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96" t="s">
        <v>16</v>
      </c>
      <c r="C39" s="197"/>
      <c r="D39" s="28"/>
      <c r="E39" s="44"/>
      <c r="F39" s="45"/>
      <c r="G39" s="30"/>
      <c r="H39" s="198" t="s">
        <v>17</v>
      </c>
      <c r="I39" s="198"/>
      <c r="J39" s="31">
        <f>J36+J37+J38-J35</f>
        <v>-288477.39607800014</v>
      </c>
    </row>
    <row r="40" spans="2:14" ht="15.75" thickBot="1" x14ac:dyDescent="0.3">
      <c r="B40" s="188"/>
      <c r="C40" s="189"/>
      <c r="D40" s="189"/>
      <c r="E40" s="189"/>
      <c r="F40" s="189"/>
      <c r="G40" s="189"/>
      <c r="H40" s="189"/>
      <c r="I40" s="189"/>
      <c r="J40" s="190"/>
    </row>
    <row r="41" spans="2:14" ht="15.75" thickBot="1" x14ac:dyDescent="0.3">
      <c r="B41" s="188"/>
      <c r="C41" s="189"/>
      <c r="D41" s="189"/>
      <c r="E41" s="189"/>
      <c r="F41" s="189"/>
      <c r="G41" s="189"/>
      <c r="H41" s="189"/>
      <c r="I41" s="189"/>
      <c r="J41" s="190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sheetPr>
    <pageSetUpPr fitToPage="1"/>
  </sheetPr>
  <dimension ref="B1:AC43"/>
  <sheetViews>
    <sheetView zoomScale="85" zoomScaleNormal="85" workbookViewId="0">
      <selection activeCell="R20" sqref="R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1" t="s">
        <v>46</v>
      </c>
      <c r="C2" s="192"/>
      <c r="D2" s="192"/>
      <c r="E2" s="192"/>
      <c r="F2" s="192"/>
      <c r="G2" s="192"/>
      <c r="H2" s="192"/>
      <c r="I2" s="192"/>
      <c r="J2" s="19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432000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44">
        <v>45848</v>
      </c>
      <c r="Q3" s="14">
        <f>R3-P3</f>
        <v>52</v>
      </c>
      <c r="R3" s="145">
        <v>45900</v>
      </c>
      <c r="S3" s="14" t="s">
        <v>60</v>
      </c>
      <c r="T3" s="146">
        <v>222</v>
      </c>
      <c r="U3" s="147" t="s">
        <v>39</v>
      </c>
      <c r="V3" s="147" t="s">
        <v>45</v>
      </c>
      <c r="W3" s="148">
        <v>540</v>
      </c>
      <c r="X3" s="147" t="s">
        <v>44</v>
      </c>
      <c r="Y3" s="149">
        <v>840</v>
      </c>
      <c r="Z3" s="150">
        <v>453600</v>
      </c>
      <c r="AA3" s="151"/>
      <c r="AB3" s="150">
        <v>453600</v>
      </c>
      <c r="AC3" t="s">
        <v>82</v>
      </c>
    </row>
    <row r="4" spans="2:29" x14ac:dyDescent="0.25">
      <c r="B4" s="7">
        <v>45870</v>
      </c>
      <c r="C4" s="8">
        <v>869.5</v>
      </c>
      <c r="D4" s="9"/>
      <c r="E4" s="10">
        <v>17</v>
      </c>
      <c r="F4" s="40">
        <f>E4*C4</f>
        <v>14781.5</v>
      </c>
      <c r="G4" s="12"/>
      <c r="H4" s="13" t="s">
        <v>6</v>
      </c>
      <c r="I4" s="14">
        <v>0.01</v>
      </c>
      <c r="J4" s="15">
        <f>(F36+F37)*I4</f>
        <v>4384.8100000000004</v>
      </c>
      <c r="P4" s="57"/>
      <c r="Q4" s="57"/>
      <c r="R4" s="57"/>
      <c r="S4" s="57"/>
      <c r="T4" s="57"/>
      <c r="U4" s="57"/>
      <c r="V4" s="57" t="s">
        <v>92</v>
      </c>
      <c r="W4" s="57"/>
      <c r="X4" s="57"/>
      <c r="Y4" s="57"/>
      <c r="Z4" s="57"/>
      <c r="AA4" s="57"/>
      <c r="AB4" s="152">
        <v>-453600</v>
      </c>
    </row>
    <row r="5" spans="2:29" x14ac:dyDescent="0.25">
      <c r="B5" s="7">
        <v>45871</v>
      </c>
      <c r="C5" s="8">
        <v>836.5</v>
      </c>
      <c r="D5" s="9"/>
      <c r="E5" s="10">
        <v>17</v>
      </c>
      <c r="F5" s="40">
        <f t="shared" ref="F5:F34" si="0">E5*C5</f>
        <v>14220.5</v>
      </c>
      <c r="G5" s="12"/>
      <c r="H5" s="13" t="s">
        <v>7</v>
      </c>
      <c r="I5" s="14">
        <v>1E-3</v>
      </c>
      <c r="J5" s="15">
        <f>(F36+F37-J4-J6)*I5</f>
        <v>434.09619000000004</v>
      </c>
      <c r="P5" s="136">
        <v>45888</v>
      </c>
      <c r="Q5" s="18">
        <f>R5-P5</f>
        <v>42</v>
      </c>
      <c r="R5" s="121">
        <v>45930</v>
      </c>
      <c r="S5" s="18" t="s">
        <v>60</v>
      </c>
      <c r="T5" s="135">
        <v>274</v>
      </c>
      <c r="U5" s="134" t="s">
        <v>39</v>
      </c>
      <c r="V5" s="134" t="s">
        <v>45</v>
      </c>
      <c r="W5" s="133">
        <v>540</v>
      </c>
      <c r="X5" s="134" t="s">
        <v>44</v>
      </c>
      <c r="Y5" s="132">
        <v>800</v>
      </c>
      <c r="Z5" s="131">
        <v>432000</v>
      </c>
      <c r="AA5" s="130"/>
      <c r="AB5" s="131">
        <v>432000</v>
      </c>
      <c r="AC5" t="s">
        <v>90</v>
      </c>
    </row>
    <row r="6" spans="2:29" x14ac:dyDescent="0.25">
      <c r="B6" s="7">
        <v>45872</v>
      </c>
      <c r="C6" s="8">
        <v>863.5</v>
      </c>
      <c r="D6" s="9"/>
      <c r="E6" s="10">
        <v>17</v>
      </c>
      <c r="F6" s="40">
        <f t="shared" si="0"/>
        <v>14679.5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>
        <v>878</v>
      </c>
      <c r="D7" s="9"/>
      <c r="E7" s="10">
        <v>17</v>
      </c>
      <c r="F7" s="40">
        <f t="shared" si="0"/>
        <v>14926</v>
      </c>
      <c r="G7" s="12"/>
      <c r="H7" s="13" t="s">
        <v>9</v>
      </c>
      <c r="I7" s="14"/>
      <c r="J7" s="15">
        <f>'TEMMUZ 2025'!J39*-1</f>
        <v>288477.39607800014</v>
      </c>
    </row>
    <row r="8" spans="2:29" x14ac:dyDescent="0.25">
      <c r="B8" s="7">
        <v>45874</v>
      </c>
      <c r="C8" s="8">
        <v>892.5</v>
      </c>
      <c r="D8" s="9"/>
      <c r="E8" s="10">
        <v>17</v>
      </c>
      <c r="F8" s="40">
        <f t="shared" si="0"/>
        <v>15172.5</v>
      </c>
      <c r="G8" s="122">
        <v>45848</v>
      </c>
      <c r="H8" s="17" t="s">
        <v>91</v>
      </c>
      <c r="I8" s="18"/>
      <c r="J8" s="115">
        <v>453600</v>
      </c>
    </row>
    <row r="9" spans="2:29" x14ac:dyDescent="0.25">
      <c r="B9" s="7">
        <v>45875</v>
      </c>
      <c r="C9" s="8">
        <v>393</v>
      </c>
      <c r="D9" s="9"/>
      <c r="E9" s="10">
        <v>17</v>
      </c>
      <c r="F9" s="40">
        <f t="shared" si="0"/>
        <v>6681</v>
      </c>
      <c r="G9" s="16"/>
      <c r="H9" s="17"/>
      <c r="I9" s="18"/>
      <c r="J9" s="19"/>
    </row>
    <row r="10" spans="2:29" x14ac:dyDescent="0.25">
      <c r="B10" s="7">
        <v>45876</v>
      </c>
      <c r="C10" s="8">
        <v>771</v>
      </c>
      <c r="D10" s="9"/>
      <c r="E10" s="10">
        <v>17</v>
      </c>
      <c r="F10" s="40">
        <f t="shared" si="0"/>
        <v>13107</v>
      </c>
      <c r="G10" s="16"/>
      <c r="H10" s="17"/>
      <c r="I10" s="18"/>
      <c r="J10" s="19"/>
    </row>
    <row r="11" spans="2:29" x14ac:dyDescent="0.25">
      <c r="B11" s="7">
        <v>45877</v>
      </c>
      <c r="C11" s="8">
        <v>814</v>
      </c>
      <c r="D11" s="9"/>
      <c r="E11" s="10">
        <v>17</v>
      </c>
      <c r="F11" s="40">
        <f t="shared" si="0"/>
        <v>13838</v>
      </c>
      <c r="G11" s="20"/>
      <c r="H11" s="17"/>
      <c r="I11" s="18"/>
      <c r="J11" s="19"/>
    </row>
    <row r="12" spans="2:29" x14ac:dyDescent="0.25">
      <c r="B12" s="7">
        <v>45878</v>
      </c>
      <c r="C12" s="8">
        <v>778</v>
      </c>
      <c r="D12" s="9"/>
      <c r="E12" s="10">
        <v>17</v>
      </c>
      <c r="F12" s="40">
        <f t="shared" si="0"/>
        <v>13226</v>
      </c>
      <c r="G12" s="20"/>
      <c r="H12" s="17"/>
      <c r="I12" s="18"/>
      <c r="J12" s="19"/>
    </row>
    <row r="13" spans="2:29" x14ac:dyDescent="0.25">
      <c r="B13" s="7">
        <v>45879</v>
      </c>
      <c r="C13" s="8">
        <v>757</v>
      </c>
      <c r="D13" s="9"/>
      <c r="E13" s="10">
        <v>17</v>
      </c>
      <c r="F13" s="40">
        <f t="shared" si="0"/>
        <v>12869</v>
      </c>
      <c r="G13" s="20"/>
      <c r="H13" s="17"/>
      <c r="I13" s="18"/>
      <c r="J13" s="19"/>
    </row>
    <row r="14" spans="2:29" x14ac:dyDescent="0.25">
      <c r="B14" s="7">
        <v>45880</v>
      </c>
      <c r="C14" s="8">
        <v>728.5</v>
      </c>
      <c r="D14" s="9"/>
      <c r="E14" s="10">
        <v>17</v>
      </c>
      <c r="F14" s="40">
        <f t="shared" si="0"/>
        <v>12384.5</v>
      </c>
      <c r="G14" s="20"/>
      <c r="H14" s="17"/>
      <c r="I14" s="18"/>
      <c r="J14" s="19"/>
      <c r="P14" s="138"/>
      <c r="Q14" s="139"/>
      <c r="R14" s="140"/>
      <c r="S14" s="140"/>
      <c r="T14" s="143"/>
      <c r="U14" s="140"/>
      <c r="V14" s="141"/>
      <c r="W14" s="142"/>
      <c r="X14" s="137"/>
    </row>
    <row r="15" spans="2:29" x14ac:dyDescent="0.25">
      <c r="B15" s="7">
        <v>45881</v>
      </c>
      <c r="C15" s="8">
        <v>755</v>
      </c>
      <c r="D15" s="9"/>
      <c r="E15" s="10">
        <v>17</v>
      </c>
      <c r="F15" s="40">
        <f t="shared" si="0"/>
        <v>12835</v>
      </c>
      <c r="G15" s="20"/>
      <c r="H15" s="17"/>
      <c r="I15" s="18"/>
      <c r="J15" s="19"/>
    </row>
    <row r="16" spans="2:29" x14ac:dyDescent="0.25">
      <c r="B16" s="7">
        <v>45882</v>
      </c>
      <c r="C16" s="8">
        <v>753</v>
      </c>
      <c r="D16" s="9"/>
      <c r="E16" s="10">
        <v>17</v>
      </c>
      <c r="F16" s="40">
        <f t="shared" si="0"/>
        <v>12801</v>
      </c>
      <c r="G16" s="20"/>
      <c r="H16" s="17"/>
      <c r="I16" s="18"/>
      <c r="J16" s="19"/>
    </row>
    <row r="17" spans="2:10" x14ac:dyDescent="0.25">
      <c r="B17" s="7">
        <v>45883</v>
      </c>
      <c r="C17" s="8">
        <v>796</v>
      </c>
      <c r="D17" s="9"/>
      <c r="E17" s="10">
        <v>17</v>
      </c>
      <c r="F17" s="40">
        <f t="shared" si="0"/>
        <v>13532</v>
      </c>
      <c r="G17" s="20"/>
      <c r="H17" s="17"/>
      <c r="I17" s="18"/>
      <c r="J17" s="19"/>
    </row>
    <row r="18" spans="2:10" x14ac:dyDescent="0.25">
      <c r="B18" s="7">
        <v>45884</v>
      </c>
      <c r="C18" s="8">
        <v>804</v>
      </c>
      <c r="D18" s="9"/>
      <c r="E18" s="10">
        <v>17</v>
      </c>
      <c r="F18" s="40">
        <f t="shared" si="0"/>
        <v>13668</v>
      </c>
      <c r="G18" s="20"/>
      <c r="H18" s="17"/>
      <c r="I18" s="18"/>
      <c r="J18" s="19"/>
    </row>
    <row r="19" spans="2:10" x14ac:dyDescent="0.25">
      <c r="B19" s="7">
        <v>45885</v>
      </c>
      <c r="C19" s="8">
        <v>779</v>
      </c>
      <c r="D19" s="9"/>
      <c r="E19" s="10">
        <v>17</v>
      </c>
      <c r="F19" s="40">
        <f t="shared" si="0"/>
        <v>13243</v>
      </c>
      <c r="G19" s="20"/>
      <c r="H19" s="17"/>
      <c r="I19" s="18"/>
      <c r="J19" s="19"/>
    </row>
    <row r="20" spans="2:10" x14ac:dyDescent="0.25">
      <c r="B20" s="7">
        <v>45886</v>
      </c>
      <c r="C20" s="8">
        <v>795</v>
      </c>
      <c r="D20" s="9"/>
      <c r="E20" s="10">
        <v>17</v>
      </c>
      <c r="F20" s="40">
        <f t="shared" si="0"/>
        <v>13515</v>
      </c>
      <c r="G20" s="20"/>
      <c r="H20" s="17"/>
      <c r="I20" s="18"/>
      <c r="J20" s="19"/>
    </row>
    <row r="21" spans="2:10" x14ac:dyDescent="0.25">
      <c r="B21" s="7">
        <v>45887</v>
      </c>
      <c r="C21" s="8">
        <v>809.5</v>
      </c>
      <c r="D21" s="9"/>
      <c r="E21" s="10">
        <v>17</v>
      </c>
      <c r="F21" s="40">
        <f t="shared" si="0"/>
        <v>13761.5</v>
      </c>
      <c r="G21" s="20"/>
      <c r="H21" s="17"/>
      <c r="I21" s="18"/>
      <c r="J21" s="19"/>
    </row>
    <row r="22" spans="2:10" x14ac:dyDescent="0.25">
      <c r="B22" s="7">
        <v>45888</v>
      </c>
      <c r="C22" s="8">
        <v>893.5</v>
      </c>
      <c r="D22" s="9"/>
      <c r="E22" s="10">
        <v>17</v>
      </c>
      <c r="F22" s="40">
        <f t="shared" si="0"/>
        <v>15189.5</v>
      </c>
      <c r="G22" s="20"/>
      <c r="H22" s="17"/>
      <c r="I22" s="18"/>
      <c r="J22" s="19"/>
    </row>
    <row r="23" spans="2:10" x14ac:dyDescent="0.25">
      <c r="B23" s="7">
        <v>45889</v>
      </c>
      <c r="C23" s="8">
        <v>876</v>
      </c>
      <c r="D23" s="9"/>
      <c r="E23" s="10">
        <v>17</v>
      </c>
      <c r="F23" s="40">
        <f t="shared" si="0"/>
        <v>14892</v>
      </c>
      <c r="G23" s="20"/>
      <c r="H23" s="17"/>
      <c r="I23" s="18"/>
      <c r="J23" s="19"/>
    </row>
    <row r="24" spans="2:10" x14ac:dyDescent="0.25">
      <c r="B24" s="7">
        <v>45890</v>
      </c>
      <c r="C24" s="8">
        <v>919</v>
      </c>
      <c r="D24" s="9"/>
      <c r="E24" s="10">
        <v>17</v>
      </c>
      <c r="F24" s="40">
        <f t="shared" si="0"/>
        <v>15623</v>
      </c>
      <c r="G24" s="20"/>
      <c r="H24" s="17"/>
      <c r="I24" s="18"/>
      <c r="J24" s="19"/>
    </row>
    <row r="25" spans="2:10" x14ac:dyDescent="0.25">
      <c r="B25" s="7">
        <v>45891</v>
      </c>
      <c r="C25" s="8">
        <v>885</v>
      </c>
      <c r="D25" s="9"/>
      <c r="E25" s="10">
        <v>17</v>
      </c>
      <c r="F25" s="40">
        <f t="shared" si="0"/>
        <v>15045</v>
      </c>
      <c r="G25" s="20"/>
      <c r="H25" s="17"/>
      <c r="I25" s="18"/>
      <c r="J25" s="19"/>
    </row>
    <row r="26" spans="2:10" x14ac:dyDescent="0.25">
      <c r="B26" s="7">
        <v>45892</v>
      </c>
      <c r="C26" s="8">
        <v>897</v>
      </c>
      <c r="D26" s="9"/>
      <c r="E26" s="10">
        <v>17</v>
      </c>
      <c r="F26" s="40">
        <f t="shared" si="0"/>
        <v>15249</v>
      </c>
      <c r="G26" s="20"/>
      <c r="H26" s="17"/>
      <c r="I26" s="18"/>
      <c r="J26" s="19"/>
    </row>
    <row r="27" spans="2:10" x14ac:dyDescent="0.25">
      <c r="B27" s="7">
        <v>45893</v>
      </c>
      <c r="C27" s="8">
        <v>905</v>
      </c>
      <c r="D27" s="9"/>
      <c r="E27" s="10">
        <v>17</v>
      </c>
      <c r="F27" s="40">
        <f t="shared" si="0"/>
        <v>15385</v>
      </c>
      <c r="G27" s="20"/>
      <c r="H27" s="17"/>
      <c r="I27" s="18"/>
      <c r="J27" s="19"/>
    </row>
    <row r="28" spans="2:10" x14ac:dyDescent="0.25">
      <c r="B28" s="7">
        <v>45894</v>
      </c>
      <c r="C28" s="8">
        <v>931</v>
      </c>
      <c r="D28" s="9"/>
      <c r="E28" s="10">
        <v>17</v>
      </c>
      <c r="F28" s="40">
        <f t="shared" si="0"/>
        <v>15827</v>
      </c>
      <c r="G28" s="20"/>
      <c r="H28" s="17"/>
      <c r="I28" s="18"/>
      <c r="J28" s="19"/>
    </row>
    <row r="29" spans="2:10" x14ac:dyDescent="0.25">
      <c r="B29" s="7">
        <v>45895</v>
      </c>
      <c r="C29" s="8">
        <v>921</v>
      </c>
      <c r="D29" s="9"/>
      <c r="E29" s="10">
        <v>17</v>
      </c>
      <c r="F29" s="40">
        <f t="shared" si="0"/>
        <v>15657</v>
      </c>
      <c r="G29" s="20"/>
      <c r="H29" s="17"/>
      <c r="I29" s="18"/>
      <c r="J29" s="19"/>
    </row>
    <row r="30" spans="2:10" x14ac:dyDescent="0.25">
      <c r="B30" s="7">
        <v>45896</v>
      </c>
      <c r="C30" s="8">
        <v>927</v>
      </c>
      <c r="D30" s="9"/>
      <c r="E30" s="10">
        <v>17</v>
      </c>
      <c r="F30" s="40">
        <f t="shared" si="0"/>
        <v>15759</v>
      </c>
      <c r="G30" s="20"/>
      <c r="H30" s="17"/>
      <c r="I30" s="18"/>
      <c r="J30" s="19"/>
    </row>
    <row r="31" spans="2:10" x14ac:dyDescent="0.25">
      <c r="B31" s="7">
        <v>45897</v>
      </c>
      <c r="C31" s="8">
        <v>889</v>
      </c>
      <c r="D31" s="9"/>
      <c r="E31" s="10">
        <v>17</v>
      </c>
      <c r="F31" s="40">
        <f t="shared" si="0"/>
        <v>15113</v>
      </c>
      <c r="G31" s="20"/>
      <c r="H31" s="17"/>
      <c r="I31" s="18"/>
      <c r="J31" s="19"/>
    </row>
    <row r="32" spans="2:10" x14ac:dyDescent="0.25">
      <c r="B32" s="7">
        <v>45898</v>
      </c>
      <c r="C32" s="8">
        <v>890</v>
      </c>
      <c r="D32" s="9"/>
      <c r="E32" s="10">
        <v>17</v>
      </c>
      <c r="F32" s="40">
        <f t="shared" si="0"/>
        <v>15130</v>
      </c>
      <c r="G32" s="20"/>
      <c r="H32" s="17"/>
      <c r="I32" s="18"/>
      <c r="J32" s="19"/>
    </row>
    <row r="33" spans="2:12" x14ac:dyDescent="0.25">
      <c r="B33" s="7">
        <v>45899</v>
      </c>
      <c r="C33" s="8">
        <v>907</v>
      </c>
      <c r="D33" s="9"/>
      <c r="E33" s="10">
        <v>17</v>
      </c>
      <c r="F33" s="40">
        <f t="shared" si="0"/>
        <v>15419</v>
      </c>
      <c r="G33" s="20"/>
      <c r="H33" s="17"/>
      <c r="I33" s="18"/>
      <c r="J33" s="19"/>
    </row>
    <row r="34" spans="2:12" ht="15.75" thickBot="1" x14ac:dyDescent="0.3">
      <c r="B34" s="41">
        <v>45900</v>
      </c>
      <c r="C34" s="42">
        <v>879.5</v>
      </c>
      <c r="D34" s="43"/>
      <c r="E34" s="10">
        <v>17</v>
      </c>
      <c r="F34" s="45">
        <f t="shared" si="0"/>
        <v>14951.5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25793</v>
      </c>
      <c r="D35" s="50">
        <f>SUM(D4:D34)</f>
        <v>0</v>
      </c>
      <c r="E35" s="51"/>
      <c r="F35" s="52" t="s">
        <v>4</v>
      </c>
      <c r="G35" s="25"/>
      <c r="H35" s="194" t="s">
        <v>11</v>
      </c>
      <c r="I35" s="194"/>
      <c r="J35" s="26">
        <f>SUM(J4:J34)</f>
        <v>746896.30226800009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5" t="s">
        <v>13</v>
      </c>
      <c r="I36" s="195"/>
      <c r="J36" s="19">
        <f>F36+F37</f>
        <v>438481</v>
      </c>
      <c r="L36" s="33">
        <f>J36-J4-J5-J6+J37</f>
        <v>433662.09380999999</v>
      </c>
    </row>
    <row r="37" spans="2:12" x14ac:dyDescent="0.25">
      <c r="B37" s="27" t="s">
        <v>14</v>
      </c>
      <c r="C37" s="32">
        <f>C35</f>
        <v>25793</v>
      </c>
      <c r="D37" s="9">
        <f>D35/1.03</f>
        <v>0</v>
      </c>
      <c r="E37" s="10"/>
      <c r="F37" s="40">
        <f>SUM(F4:F36)</f>
        <v>438481</v>
      </c>
      <c r="G37" s="20"/>
      <c r="H37" s="18" t="s">
        <v>15</v>
      </c>
      <c r="I37" s="18">
        <v>0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96" t="s">
        <v>16</v>
      </c>
      <c r="C39" s="197"/>
      <c r="D39" s="28"/>
      <c r="E39" s="44"/>
      <c r="F39" s="45"/>
      <c r="G39" s="30"/>
      <c r="H39" s="198" t="s">
        <v>17</v>
      </c>
      <c r="I39" s="198"/>
      <c r="J39" s="31">
        <f>J36+J37+J38-J35</f>
        <v>-308415.30226800009</v>
      </c>
    </row>
    <row r="40" spans="2:12" ht="15.75" thickBot="1" x14ac:dyDescent="0.3">
      <c r="B40" s="188"/>
      <c r="C40" s="189"/>
      <c r="D40" s="189"/>
      <c r="E40" s="189"/>
      <c r="F40" s="189"/>
      <c r="G40" s="189"/>
      <c r="H40" s="189"/>
      <c r="I40" s="189"/>
      <c r="J40" s="190"/>
    </row>
    <row r="41" spans="2:12" ht="15.75" thickBot="1" x14ac:dyDescent="0.3">
      <c r="B41" s="188"/>
      <c r="C41" s="189"/>
      <c r="D41" s="189"/>
      <c r="E41" s="189"/>
      <c r="F41" s="189"/>
      <c r="G41" s="189"/>
      <c r="H41" s="189"/>
      <c r="I41" s="189"/>
      <c r="J41" s="190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1" t="s">
        <v>46</v>
      </c>
      <c r="C2" s="192"/>
      <c r="D2" s="192"/>
      <c r="E2" s="192"/>
      <c r="F2" s="192"/>
      <c r="G2" s="192"/>
      <c r="H2" s="192"/>
      <c r="I2" s="192"/>
      <c r="J2" s="19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327900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44">
        <v>45848</v>
      </c>
      <c r="Q3" s="14">
        <f>R3-P3</f>
        <v>52</v>
      </c>
      <c r="R3" s="145">
        <v>45900</v>
      </c>
      <c r="S3" s="14" t="s">
        <v>60</v>
      </c>
      <c r="T3" s="146">
        <v>222</v>
      </c>
      <c r="U3" s="147" t="s">
        <v>39</v>
      </c>
      <c r="V3" s="147" t="s">
        <v>45</v>
      </c>
      <c r="W3" s="148">
        <v>540</v>
      </c>
      <c r="X3" s="147" t="s">
        <v>44</v>
      </c>
      <c r="Y3" s="149">
        <v>840</v>
      </c>
      <c r="Z3" s="150">
        <v>453600</v>
      </c>
      <c r="AA3" s="151"/>
      <c r="AB3" s="150">
        <v>453600</v>
      </c>
      <c r="AC3" t="s">
        <v>82</v>
      </c>
    </row>
    <row r="4" spans="2:29" x14ac:dyDescent="0.25">
      <c r="B4" s="7">
        <v>45901</v>
      </c>
      <c r="C4" s="8">
        <v>853</v>
      </c>
      <c r="D4" s="9"/>
      <c r="E4" s="10">
        <v>17</v>
      </c>
      <c r="F4" s="40">
        <f>E4*C4</f>
        <v>14501</v>
      </c>
      <c r="G4" s="12"/>
      <c r="H4" s="13" t="s">
        <v>6</v>
      </c>
      <c r="I4" s="14">
        <v>0.01</v>
      </c>
      <c r="J4" s="15">
        <f>(F36+F37)*I4</f>
        <v>3138.71</v>
      </c>
      <c r="P4" s="57"/>
      <c r="Q4" s="57"/>
      <c r="R4" s="57"/>
      <c r="S4" s="57"/>
      <c r="T4" s="57"/>
      <c r="U4" s="57"/>
      <c r="V4" s="57" t="s">
        <v>92</v>
      </c>
      <c r="W4" s="57"/>
      <c r="X4" s="57"/>
      <c r="Y4" s="57"/>
      <c r="Z4" s="57"/>
      <c r="AA4" s="57"/>
      <c r="AB4" s="152">
        <v>-453600</v>
      </c>
    </row>
    <row r="5" spans="2:29" x14ac:dyDescent="0.25">
      <c r="B5" s="7">
        <v>45902</v>
      </c>
      <c r="C5" s="8">
        <v>855.5</v>
      </c>
      <c r="D5" s="9"/>
      <c r="E5" s="10">
        <v>17</v>
      </c>
      <c r="F5" s="40">
        <f t="shared" ref="F5:F34" si="0">E5*C5</f>
        <v>14543.5</v>
      </c>
      <c r="G5" s="12"/>
      <c r="H5" s="13" t="s">
        <v>7</v>
      </c>
      <c r="I5" s="14">
        <v>1E-3</v>
      </c>
      <c r="J5" s="15">
        <f>(F36+F37-J4-J6)*I5</f>
        <v>310.73228999999998</v>
      </c>
      <c r="P5" s="160">
        <v>45888</v>
      </c>
      <c r="Q5" s="14">
        <f>R5-P5</f>
        <v>42</v>
      </c>
      <c r="R5" s="145">
        <v>45930</v>
      </c>
      <c r="S5" s="14" t="s">
        <v>60</v>
      </c>
      <c r="T5" s="161">
        <v>274</v>
      </c>
      <c r="U5" s="162" t="s">
        <v>39</v>
      </c>
      <c r="V5" s="162" t="s">
        <v>45</v>
      </c>
      <c r="W5" s="163">
        <v>540</v>
      </c>
      <c r="X5" s="162" t="s">
        <v>44</v>
      </c>
      <c r="Y5" s="164">
        <v>800</v>
      </c>
      <c r="Z5" s="165">
        <v>432000</v>
      </c>
      <c r="AA5" s="166"/>
      <c r="AB5" s="165">
        <v>432000</v>
      </c>
      <c r="AC5" t="s">
        <v>90</v>
      </c>
    </row>
    <row r="6" spans="2:29" x14ac:dyDescent="0.25">
      <c r="B6" s="7">
        <v>45903</v>
      </c>
      <c r="C6" s="8">
        <v>740.5</v>
      </c>
      <c r="D6" s="9"/>
      <c r="E6" s="10">
        <v>17</v>
      </c>
      <c r="F6" s="40">
        <f t="shared" si="0"/>
        <v>12588.5</v>
      </c>
      <c r="G6" s="12"/>
      <c r="H6" s="13" t="s">
        <v>8</v>
      </c>
      <c r="I6" s="14"/>
      <c r="J6" s="15"/>
      <c r="P6" s="57"/>
      <c r="Q6" s="57"/>
      <c r="R6" s="57"/>
      <c r="S6" s="57"/>
      <c r="T6" s="57"/>
      <c r="U6" s="57"/>
      <c r="V6" s="57" t="s">
        <v>96</v>
      </c>
      <c r="W6" s="57"/>
      <c r="X6" s="57"/>
      <c r="Y6" s="57"/>
      <c r="Z6" s="57"/>
      <c r="AA6" s="57"/>
      <c r="AB6" s="152">
        <v>-432000</v>
      </c>
    </row>
    <row r="7" spans="2:29" x14ac:dyDescent="0.25">
      <c r="B7" s="7">
        <v>45904</v>
      </c>
      <c r="C7" s="8">
        <v>755.5</v>
      </c>
      <c r="D7" s="9"/>
      <c r="E7" s="10">
        <v>17</v>
      </c>
      <c r="F7" s="40">
        <f t="shared" si="0"/>
        <v>12843.5</v>
      </c>
      <c r="G7" s="12"/>
      <c r="H7" s="13" t="s">
        <v>9</v>
      </c>
      <c r="I7" s="14"/>
      <c r="J7" s="15">
        <f>'AĞUSTOS 2025'!J39*-1</f>
        <v>308415.30226800009</v>
      </c>
      <c r="P7" s="159">
        <v>45912</v>
      </c>
      <c r="Q7" s="18">
        <f>R7-P7</f>
        <v>79</v>
      </c>
      <c r="R7" s="121">
        <v>45991</v>
      </c>
      <c r="S7" s="18" t="s">
        <v>60</v>
      </c>
      <c r="T7" s="158">
        <v>325</v>
      </c>
      <c r="U7" s="157" t="s">
        <v>39</v>
      </c>
      <c r="V7" s="157" t="s">
        <v>54</v>
      </c>
      <c r="W7" s="156">
        <v>10</v>
      </c>
      <c r="X7" s="157" t="s">
        <v>44</v>
      </c>
      <c r="Y7" s="155">
        <v>790</v>
      </c>
      <c r="Z7" s="154">
        <v>7900</v>
      </c>
      <c r="AA7" s="153"/>
      <c r="AB7" s="154">
        <v>7900</v>
      </c>
      <c r="AC7" t="s">
        <v>93</v>
      </c>
    </row>
    <row r="8" spans="2:29" x14ac:dyDescent="0.25">
      <c r="B8" s="7">
        <v>45905</v>
      </c>
      <c r="C8" s="8">
        <v>761</v>
      </c>
      <c r="D8" s="9"/>
      <c r="E8" s="10">
        <v>17</v>
      </c>
      <c r="F8" s="40">
        <f t="shared" si="0"/>
        <v>12937</v>
      </c>
      <c r="G8" s="16">
        <v>45922</v>
      </c>
      <c r="H8" s="17" t="s">
        <v>94</v>
      </c>
      <c r="I8" s="18"/>
      <c r="J8" s="19">
        <v>300000</v>
      </c>
      <c r="P8" s="159">
        <v>45912</v>
      </c>
      <c r="Q8" s="18">
        <f>R8-P8</f>
        <v>79</v>
      </c>
      <c r="R8" s="121">
        <v>45991</v>
      </c>
      <c r="S8" s="18" t="s">
        <v>60</v>
      </c>
      <c r="T8" s="158">
        <v>325</v>
      </c>
      <c r="U8" s="157" t="s">
        <v>39</v>
      </c>
      <c r="V8" s="157" t="s">
        <v>45</v>
      </c>
      <c r="W8" s="156">
        <v>400</v>
      </c>
      <c r="X8" s="157" t="s">
        <v>44</v>
      </c>
      <c r="Y8" s="155">
        <v>800</v>
      </c>
      <c r="Z8" s="154">
        <v>320000</v>
      </c>
      <c r="AA8" s="153"/>
      <c r="AB8" s="154">
        <v>320000</v>
      </c>
      <c r="AC8" t="s">
        <v>93</v>
      </c>
    </row>
    <row r="9" spans="2:29" x14ac:dyDescent="0.25">
      <c r="B9" s="7">
        <v>45906</v>
      </c>
      <c r="C9" s="8">
        <v>781.5</v>
      </c>
      <c r="D9" s="9"/>
      <c r="E9" s="10">
        <v>17</v>
      </c>
      <c r="F9" s="40">
        <f t="shared" si="0"/>
        <v>13285.5</v>
      </c>
      <c r="G9" s="16"/>
      <c r="H9" s="17"/>
      <c r="I9" s="18"/>
      <c r="J9" s="19"/>
    </row>
    <row r="10" spans="2:29" x14ac:dyDescent="0.25">
      <c r="B10" s="7">
        <v>45907</v>
      </c>
      <c r="C10" s="8">
        <v>826</v>
      </c>
      <c r="D10" s="9"/>
      <c r="E10" s="10">
        <v>17</v>
      </c>
      <c r="F10" s="40">
        <f t="shared" si="0"/>
        <v>14042</v>
      </c>
      <c r="G10" s="16" t="s">
        <v>95</v>
      </c>
      <c r="H10" s="17"/>
      <c r="I10" s="18"/>
      <c r="J10" s="19">
        <v>3032.5</v>
      </c>
    </row>
    <row r="11" spans="2:29" x14ac:dyDescent="0.25">
      <c r="B11" s="7">
        <v>45908</v>
      </c>
      <c r="C11" s="8">
        <v>760.5</v>
      </c>
      <c r="D11" s="9"/>
      <c r="E11" s="10">
        <v>17</v>
      </c>
      <c r="F11" s="40">
        <f t="shared" si="0"/>
        <v>12928.5</v>
      </c>
      <c r="G11" s="136">
        <v>45888</v>
      </c>
      <c r="H11" s="17" t="s">
        <v>91</v>
      </c>
      <c r="I11" s="18"/>
      <c r="J11" s="131">
        <v>432000</v>
      </c>
    </row>
    <row r="12" spans="2:29" x14ac:dyDescent="0.25">
      <c r="B12" s="7">
        <v>45909</v>
      </c>
      <c r="C12" s="8">
        <v>748</v>
      </c>
      <c r="D12" s="9"/>
      <c r="E12" s="10">
        <v>17</v>
      </c>
      <c r="F12" s="40">
        <f t="shared" si="0"/>
        <v>12716</v>
      </c>
      <c r="G12" s="20"/>
      <c r="H12" s="17"/>
      <c r="I12" s="18"/>
      <c r="J12" s="19"/>
    </row>
    <row r="13" spans="2:29" x14ac:dyDescent="0.25">
      <c r="B13" s="7">
        <v>45910</v>
      </c>
      <c r="C13" s="8">
        <v>714.5</v>
      </c>
      <c r="D13" s="9"/>
      <c r="E13" s="10">
        <v>17</v>
      </c>
      <c r="F13" s="40">
        <f t="shared" si="0"/>
        <v>12146.5</v>
      </c>
      <c r="G13" s="20"/>
      <c r="H13" s="17"/>
      <c r="I13" s="18"/>
      <c r="J13" s="19"/>
    </row>
    <row r="14" spans="2:29" x14ac:dyDescent="0.25">
      <c r="B14" s="7">
        <v>45911</v>
      </c>
      <c r="C14" s="8">
        <v>606.5</v>
      </c>
      <c r="D14" s="9"/>
      <c r="E14" s="10">
        <v>17</v>
      </c>
      <c r="F14" s="40">
        <f t="shared" si="0"/>
        <v>10310.5</v>
      </c>
      <c r="G14" s="20"/>
      <c r="H14" s="17"/>
      <c r="I14" s="18"/>
      <c r="J14" s="19"/>
    </row>
    <row r="15" spans="2:29" x14ac:dyDescent="0.25">
      <c r="B15" s="7">
        <v>45912</v>
      </c>
      <c r="C15" s="8">
        <v>449</v>
      </c>
      <c r="D15" s="9"/>
      <c r="E15" s="10">
        <v>17</v>
      </c>
      <c r="F15" s="40">
        <f t="shared" si="0"/>
        <v>7633</v>
      </c>
      <c r="G15" s="20"/>
      <c r="H15" s="17"/>
      <c r="I15" s="18"/>
      <c r="J15" s="19"/>
    </row>
    <row r="16" spans="2:29" x14ac:dyDescent="0.25">
      <c r="B16" s="7">
        <v>45913</v>
      </c>
      <c r="C16" s="8">
        <v>415</v>
      </c>
      <c r="D16" s="9"/>
      <c r="E16" s="10">
        <v>17</v>
      </c>
      <c r="F16" s="40">
        <f t="shared" si="0"/>
        <v>7055</v>
      </c>
      <c r="G16" s="20"/>
      <c r="H16" s="17"/>
      <c r="I16" s="18"/>
      <c r="J16" s="19"/>
    </row>
    <row r="17" spans="2:10" x14ac:dyDescent="0.25">
      <c r="B17" s="7">
        <v>45914</v>
      </c>
      <c r="C17" s="8">
        <v>398</v>
      </c>
      <c r="D17" s="9"/>
      <c r="E17" s="10">
        <v>17</v>
      </c>
      <c r="F17" s="40">
        <f t="shared" si="0"/>
        <v>6766</v>
      </c>
      <c r="G17" s="20"/>
      <c r="H17" s="17"/>
      <c r="I17" s="18"/>
      <c r="J17" s="19"/>
    </row>
    <row r="18" spans="2:10" x14ac:dyDescent="0.25">
      <c r="B18" s="7">
        <v>45915</v>
      </c>
      <c r="C18" s="8">
        <v>368</v>
      </c>
      <c r="D18" s="9"/>
      <c r="E18" s="10">
        <v>17</v>
      </c>
      <c r="F18" s="40">
        <f t="shared" si="0"/>
        <v>6256</v>
      </c>
      <c r="G18" s="20"/>
      <c r="H18" s="17"/>
      <c r="I18" s="18"/>
      <c r="J18" s="19"/>
    </row>
    <row r="19" spans="2:10" x14ac:dyDescent="0.25">
      <c r="B19" s="7">
        <v>45916</v>
      </c>
      <c r="C19" s="8">
        <v>425.5</v>
      </c>
      <c r="D19" s="9"/>
      <c r="E19" s="10">
        <v>17</v>
      </c>
      <c r="F19" s="40">
        <f t="shared" si="0"/>
        <v>7233.5</v>
      </c>
      <c r="G19" s="20"/>
      <c r="H19" s="17"/>
      <c r="I19" s="18"/>
      <c r="J19" s="19"/>
    </row>
    <row r="20" spans="2:10" x14ac:dyDescent="0.25">
      <c r="B20" s="7">
        <v>45917</v>
      </c>
      <c r="C20" s="8">
        <v>499.5</v>
      </c>
      <c r="D20" s="9"/>
      <c r="E20" s="10">
        <v>17</v>
      </c>
      <c r="F20" s="40">
        <f t="shared" si="0"/>
        <v>8491.5</v>
      </c>
      <c r="G20" s="20"/>
      <c r="H20" s="17"/>
      <c r="I20" s="18"/>
      <c r="J20" s="19"/>
    </row>
    <row r="21" spans="2:10" x14ac:dyDescent="0.25">
      <c r="B21" s="7">
        <v>45918</v>
      </c>
      <c r="C21" s="8">
        <v>526.5</v>
      </c>
      <c r="D21" s="9"/>
      <c r="E21" s="10">
        <v>17</v>
      </c>
      <c r="F21" s="40">
        <f t="shared" si="0"/>
        <v>8950.5</v>
      </c>
      <c r="G21" s="20"/>
      <c r="H21" s="17"/>
      <c r="I21" s="18"/>
      <c r="J21" s="19"/>
    </row>
    <row r="22" spans="2:10" x14ac:dyDescent="0.25">
      <c r="B22" s="7">
        <v>45919</v>
      </c>
      <c r="C22" s="8">
        <v>549.5</v>
      </c>
      <c r="D22" s="9"/>
      <c r="E22" s="10">
        <v>17</v>
      </c>
      <c r="F22" s="40">
        <f t="shared" si="0"/>
        <v>9341.5</v>
      </c>
      <c r="G22" s="20"/>
      <c r="H22" s="17"/>
      <c r="I22" s="18"/>
      <c r="J22" s="19"/>
    </row>
    <row r="23" spans="2:10" x14ac:dyDescent="0.25">
      <c r="B23" s="7">
        <v>45920</v>
      </c>
      <c r="C23" s="8">
        <v>554</v>
      </c>
      <c r="D23" s="9"/>
      <c r="E23" s="10">
        <v>17</v>
      </c>
      <c r="F23" s="40">
        <f t="shared" si="0"/>
        <v>9418</v>
      </c>
      <c r="G23" s="20"/>
      <c r="H23" s="17"/>
      <c r="I23" s="18"/>
      <c r="J23" s="19"/>
    </row>
    <row r="24" spans="2:10" x14ac:dyDescent="0.25">
      <c r="B24" s="7">
        <v>45921</v>
      </c>
      <c r="C24" s="8">
        <v>590</v>
      </c>
      <c r="D24" s="9"/>
      <c r="E24" s="10">
        <v>17</v>
      </c>
      <c r="F24" s="40">
        <f t="shared" si="0"/>
        <v>10030</v>
      </c>
      <c r="G24" s="20"/>
      <c r="H24" s="17"/>
      <c r="I24" s="18"/>
      <c r="J24" s="19"/>
    </row>
    <row r="25" spans="2:10" x14ac:dyDescent="0.25">
      <c r="B25" s="7">
        <v>45922</v>
      </c>
      <c r="C25" s="8">
        <v>611</v>
      </c>
      <c r="D25" s="9"/>
      <c r="E25" s="10">
        <v>17</v>
      </c>
      <c r="F25" s="40">
        <f t="shared" si="0"/>
        <v>10387</v>
      </c>
      <c r="G25" s="20"/>
      <c r="H25" s="17"/>
      <c r="I25" s="18"/>
      <c r="J25" s="19"/>
    </row>
    <row r="26" spans="2:10" x14ac:dyDescent="0.25">
      <c r="B26" s="7">
        <v>45923</v>
      </c>
      <c r="C26" s="8">
        <v>590.5</v>
      </c>
      <c r="D26" s="9"/>
      <c r="E26" s="10">
        <v>17</v>
      </c>
      <c r="F26" s="40">
        <f t="shared" si="0"/>
        <v>10038.5</v>
      </c>
      <c r="G26" s="20"/>
      <c r="H26" s="17"/>
      <c r="I26" s="18"/>
      <c r="J26" s="19"/>
    </row>
    <row r="27" spans="2:10" x14ac:dyDescent="0.25">
      <c r="B27" s="7">
        <v>45924</v>
      </c>
      <c r="C27" s="8">
        <v>565.5</v>
      </c>
      <c r="D27" s="9"/>
      <c r="E27" s="10">
        <v>17</v>
      </c>
      <c r="F27" s="40">
        <f t="shared" si="0"/>
        <v>9613.5</v>
      </c>
      <c r="G27" s="20"/>
      <c r="H27" s="17"/>
      <c r="I27" s="18"/>
      <c r="J27" s="19"/>
    </row>
    <row r="28" spans="2:10" x14ac:dyDescent="0.25">
      <c r="B28" s="7">
        <v>45925</v>
      </c>
      <c r="C28" s="8">
        <v>577.5</v>
      </c>
      <c r="D28" s="9"/>
      <c r="E28" s="10">
        <v>17</v>
      </c>
      <c r="F28" s="40">
        <f t="shared" si="0"/>
        <v>9817.5</v>
      </c>
      <c r="G28" s="20"/>
      <c r="H28" s="17"/>
      <c r="I28" s="18"/>
      <c r="J28" s="19"/>
    </row>
    <row r="29" spans="2:10" x14ac:dyDescent="0.25">
      <c r="B29" s="7">
        <v>45926</v>
      </c>
      <c r="C29" s="8">
        <v>571</v>
      </c>
      <c r="D29" s="9"/>
      <c r="E29" s="10">
        <v>17</v>
      </c>
      <c r="F29" s="40">
        <f t="shared" si="0"/>
        <v>9707</v>
      </c>
      <c r="G29" s="20"/>
      <c r="H29" s="17"/>
      <c r="I29" s="18"/>
      <c r="J29" s="19"/>
    </row>
    <row r="30" spans="2:10" x14ac:dyDescent="0.25">
      <c r="B30" s="7">
        <v>45927</v>
      </c>
      <c r="C30" s="8">
        <v>574.5</v>
      </c>
      <c r="D30" s="9"/>
      <c r="E30" s="10">
        <v>17</v>
      </c>
      <c r="F30" s="40">
        <f t="shared" si="0"/>
        <v>9766.5</v>
      </c>
      <c r="G30" s="20"/>
      <c r="H30" s="17"/>
      <c r="I30" s="18"/>
      <c r="J30" s="19"/>
    </row>
    <row r="31" spans="2:10" x14ac:dyDescent="0.25">
      <c r="B31" s="7">
        <v>45928</v>
      </c>
      <c r="C31" s="8">
        <v>583</v>
      </c>
      <c r="D31" s="9"/>
      <c r="E31" s="10">
        <v>17</v>
      </c>
      <c r="F31" s="40">
        <f t="shared" si="0"/>
        <v>9911</v>
      </c>
      <c r="G31" s="20"/>
      <c r="H31" s="17"/>
      <c r="I31" s="18"/>
      <c r="J31" s="19"/>
    </row>
    <row r="32" spans="2:10" x14ac:dyDescent="0.25">
      <c r="B32" s="7">
        <v>45929</v>
      </c>
      <c r="C32" s="8">
        <v>596</v>
      </c>
      <c r="D32" s="9"/>
      <c r="E32" s="10">
        <v>17</v>
      </c>
      <c r="F32" s="40">
        <f t="shared" si="0"/>
        <v>10132</v>
      </c>
      <c r="G32" s="20"/>
      <c r="H32" s="17"/>
      <c r="I32" s="18"/>
      <c r="J32" s="19"/>
    </row>
    <row r="33" spans="2:12" x14ac:dyDescent="0.25">
      <c r="B33" s="7">
        <v>45930</v>
      </c>
      <c r="C33" s="8">
        <v>616.5</v>
      </c>
      <c r="D33" s="9"/>
      <c r="E33" s="10">
        <v>17</v>
      </c>
      <c r="F33" s="40">
        <f t="shared" si="0"/>
        <v>10480.5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17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18463</v>
      </c>
      <c r="D35" s="50">
        <f>SUM(D4:D34)</f>
        <v>0</v>
      </c>
      <c r="E35" s="51"/>
      <c r="F35" s="52" t="s">
        <v>4</v>
      </c>
      <c r="G35" s="25"/>
      <c r="H35" s="194" t="s">
        <v>11</v>
      </c>
      <c r="I35" s="194"/>
      <c r="J35" s="26">
        <f>SUM(J4:J34)</f>
        <v>1046897.244558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5" t="s">
        <v>13</v>
      </c>
      <c r="I36" s="195"/>
      <c r="J36" s="19">
        <f>F36+F37</f>
        <v>313871</v>
      </c>
      <c r="L36" s="33">
        <f>J36-J4-J5-J6+J37</f>
        <v>310421.55770999996</v>
      </c>
    </row>
    <row r="37" spans="2:12" x14ac:dyDescent="0.25">
      <c r="B37" s="27" t="s">
        <v>14</v>
      </c>
      <c r="C37" s="32">
        <f>C35</f>
        <v>18463</v>
      </c>
      <c r="D37" s="9">
        <f>D35/1.03</f>
        <v>0</v>
      </c>
      <c r="E37" s="10"/>
      <c r="F37" s="40">
        <f>SUM(F4:F36)</f>
        <v>313871</v>
      </c>
      <c r="G37" s="20"/>
      <c r="H37" s="18" t="s">
        <v>15</v>
      </c>
      <c r="I37" s="18">
        <v>0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96" t="s">
        <v>16</v>
      </c>
      <c r="C39" s="197"/>
      <c r="D39" s="28"/>
      <c r="E39" s="44"/>
      <c r="F39" s="45"/>
      <c r="G39" s="30"/>
      <c r="H39" s="198" t="s">
        <v>17</v>
      </c>
      <c r="I39" s="198"/>
      <c r="J39" s="31">
        <f>J36+J37+J38-J35</f>
        <v>-733026.24455800001</v>
      </c>
    </row>
    <row r="40" spans="2:12" ht="15.75" thickBot="1" x14ac:dyDescent="0.3">
      <c r="B40" s="188"/>
      <c r="C40" s="189"/>
      <c r="D40" s="189"/>
      <c r="E40" s="189"/>
      <c r="F40" s="189"/>
      <c r="G40" s="189"/>
      <c r="H40" s="189"/>
      <c r="I40" s="189"/>
      <c r="J40" s="190"/>
    </row>
    <row r="41" spans="2:12" ht="15.75" thickBot="1" x14ac:dyDescent="0.3">
      <c r="B41" s="188"/>
      <c r="C41" s="189"/>
      <c r="D41" s="189"/>
      <c r="E41" s="189"/>
      <c r="F41" s="189"/>
      <c r="G41" s="189"/>
      <c r="H41" s="189"/>
      <c r="I41" s="189"/>
      <c r="J41" s="190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K14" sqref="K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1" t="s">
        <v>46</v>
      </c>
      <c r="C2" s="192"/>
      <c r="D2" s="192"/>
      <c r="E2" s="192"/>
      <c r="F2" s="192"/>
      <c r="G2" s="192"/>
      <c r="H2" s="192"/>
      <c r="I2" s="192"/>
      <c r="J2" s="19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327900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44">
        <v>45848</v>
      </c>
      <c r="Q3" s="14">
        <f>R3-P3</f>
        <v>52</v>
      </c>
      <c r="R3" s="145">
        <v>45900</v>
      </c>
      <c r="S3" s="14" t="s">
        <v>60</v>
      </c>
      <c r="T3" s="146">
        <v>222</v>
      </c>
      <c r="U3" s="147" t="s">
        <v>39</v>
      </c>
      <c r="V3" s="147" t="s">
        <v>45</v>
      </c>
      <c r="W3" s="148">
        <v>540</v>
      </c>
      <c r="X3" s="147" t="s">
        <v>44</v>
      </c>
      <c r="Y3" s="149">
        <v>840</v>
      </c>
      <c r="Z3" s="150">
        <v>453600</v>
      </c>
      <c r="AA3" s="151"/>
      <c r="AB3" s="150">
        <v>453600</v>
      </c>
      <c r="AC3" t="s">
        <v>82</v>
      </c>
    </row>
    <row r="4" spans="2:29" x14ac:dyDescent="0.25">
      <c r="B4" s="7">
        <v>45931</v>
      </c>
      <c r="C4" s="8">
        <v>608.5</v>
      </c>
      <c r="D4" s="9"/>
      <c r="E4" s="10">
        <v>19</v>
      </c>
      <c r="F4" s="40">
        <f>E4*C4</f>
        <v>11561.5</v>
      </c>
      <c r="G4" s="12"/>
      <c r="H4" s="13" t="s">
        <v>6</v>
      </c>
      <c r="I4" s="14">
        <v>0.01</v>
      </c>
      <c r="J4" s="15">
        <f>(F36+F37)*I4</f>
        <v>3088.9250000000002</v>
      </c>
      <c r="P4" s="57"/>
      <c r="Q4" s="57"/>
      <c r="R4" s="57"/>
      <c r="S4" s="57"/>
      <c r="T4" s="57"/>
      <c r="U4" s="57"/>
      <c r="V4" s="57" t="s">
        <v>92</v>
      </c>
      <c r="W4" s="57"/>
      <c r="X4" s="57"/>
      <c r="Y4" s="57"/>
      <c r="Z4" s="57"/>
      <c r="AA4" s="57"/>
      <c r="AB4" s="152">
        <v>-453600</v>
      </c>
    </row>
    <row r="5" spans="2:29" x14ac:dyDescent="0.25">
      <c r="B5" s="7">
        <v>45932</v>
      </c>
      <c r="C5" s="8">
        <v>595</v>
      </c>
      <c r="D5" s="9"/>
      <c r="E5" s="10">
        <v>19</v>
      </c>
      <c r="F5" s="40">
        <f t="shared" ref="F5:F34" si="0">E5*C5</f>
        <v>11305</v>
      </c>
      <c r="G5" s="12"/>
      <c r="H5" s="13" t="s">
        <v>7</v>
      </c>
      <c r="I5" s="14">
        <v>1E-3</v>
      </c>
      <c r="J5" s="15">
        <f>(F36+F37-J4-J6)*I5</f>
        <v>305.80357500000002</v>
      </c>
      <c r="P5" s="160">
        <v>45888</v>
      </c>
      <c r="Q5" s="14">
        <f>R5-P5</f>
        <v>42</v>
      </c>
      <c r="R5" s="145">
        <v>45930</v>
      </c>
      <c r="S5" s="14" t="s">
        <v>60</v>
      </c>
      <c r="T5" s="161">
        <v>274</v>
      </c>
      <c r="U5" s="162" t="s">
        <v>39</v>
      </c>
      <c r="V5" s="162" t="s">
        <v>45</v>
      </c>
      <c r="W5" s="163">
        <v>540</v>
      </c>
      <c r="X5" s="162" t="s">
        <v>44</v>
      </c>
      <c r="Y5" s="164">
        <v>800</v>
      </c>
      <c r="Z5" s="165">
        <v>432000</v>
      </c>
      <c r="AA5" s="166"/>
      <c r="AB5" s="165">
        <v>432000</v>
      </c>
      <c r="AC5" t="s">
        <v>90</v>
      </c>
    </row>
    <row r="6" spans="2:29" x14ac:dyDescent="0.25">
      <c r="B6" s="7">
        <v>45933</v>
      </c>
      <c r="C6" s="8">
        <v>577</v>
      </c>
      <c r="D6" s="9"/>
      <c r="E6" s="10">
        <v>19</v>
      </c>
      <c r="F6" s="40">
        <f t="shared" si="0"/>
        <v>10963</v>
      </c>
      <c r="G6" s="12"/>
      <c r="H6" s="13" t="s">
        <v>8</v>
      </c>
      <c r="I6" s="14"/>
      <c r="J6" s="15"/>
      <c r="P6" s="57"/>
      <c r="Q6" s="57"/>
      <c r="R6" s="57"/>
      <c r="S6" s="57"/>
      <c r="T6" s="57"/>
      <c r="U6" s="57"/>
      <c r="V6" s="57" t="s">
        <v>96</v>
      </c>
      <c r="W6" s="57"/>
      <c r="X6" s="57"/>
      <c r="Y6" s="57"/>
      <c r="Z6" s="57"/>
      <c r="AA6" s="57"/>
      <c r="AB6" s="152">
        <v>-432000</v>
      </c>
    </row>
    <row r="7" spans="2:29" x14ac:dyDescent="0.25">
      <c r="B7" s="7">
        <v>45934</v>
      </c>
      <c r="C7" s="8">
        <v>595.5</v>
      </c>
      <c r="D7" s="9"/>
      <c r="E7" s="10">
        <v>19</v>
      </c>
      <c r="F7" s="40">
        <f t="shared" si="0"/>
        <v>11314.5</v>
      </c>
      <c r="G7" s="12"/>
      <c r="H7" s="13" t="s">
        <v>9</v>
      </c>
      <c r="I7" s="14"/>
      <c r="J7" s="15">
        <f>'EYLÜL 2025'!J39*-1</f>
        <v>733026.24455800001</v>
      </c>
      <c r="P7" s="159">
        <v>45912</v>
      </c>
      <c r="Q7" s="18">
        <f>R7-P7</f>
        <v>79</v>
      </c>
      <c r="R7" s="121">
        <v>45991</v>
      </c>
      <c r="S7" s="18" t="s">
        <v>60</v>
      </c>
      <c r="T7" s="158">
        <v>325</v>
      </c>
      <c r="U7" s="157" t="s">
        <v>39</v>
      </c>
      <c r="V7" s="157" t="s">
        <v>54</v>
      </c>
      <c r="W7" s="156">
        <v>10</v>
      </c>
      <c r="X7" s="157" t="s">
        <v>44</v>
      </c>
      <c r="Y7" s="155">
        <v>790</v>
      </c>
      <c r="Z7" s="154">
        <v>7900</v>
      </c>
      <c r="AA7" s="153"/>
      <c r="AB7" s="154">
        <v>7900</v>
      </c>
      <c r="AC7" t="s">
        <v>93</v>
      </c>
    </row>
    <row r="8" spans="2:29" x14ac:dyDescent="0.25">
      <c r="B8" s="7">
        <v>45935</v>
      </c>
      <c r="C8" s="8">
        <v>581</v>
      </c>
      <c r="D8" s="9"/>
      <c r="E8" s="10">
        <v>19</v>
      </c>
      <c r="F8" s="40">
        <f t="shared" si="0"/>
        <v>11039</v>
      </c>
      <c r="G8" s="16"/>
      <c r="H8" s="17"/>
      <c r="I8" s="18"/>
      <c r="J8" s="19"/>
      <c r="P8" s="159">
        <v>45912</v>
      </c>
      <c r="Q8" s="18">
        <f>R8-P8</f>
        <v>79</v>
      </c>
      <c r="R8" s="121">
        <v>45991</v>
      </c>
      <c r="S8" s="18" t="s">
        <v>60</v>
      </c>
      <c r="T8" s="158">
        <v>325</v>
      </c>
      <c r="U8" s="157" t="s">
        <v>39</v>
      </c>
      <c r="V8" s="157" t="s">
        <v>45</v>
      </c>
      <c r="W8" s="156">
        <v>400</v>
      </c>
      <c r="X8" s="157" t="s">
        <v>44</v>
      </c>
      <c r="Y8" s="155">
        <v>800</v>
      </c>
      <c r="Z8" s="154">
        <v>320000</v>
      </c>
      <c r="AA8" s="153"/>
      <c r="AB8" s="154">
        <v>320000</v>
      </c>
      <c r="AC8" t="s">
        <v>93</v>
      </c>
    </row>
    <row r="9" spans="2:29" x14ac:dyDescent="0.25">
      <c r="B9" s="7">
        <v>45936</v>
      </c>
      <c r="C9" s="8">
        <v>561.5</v>
      </c>
      <c r="D9" s="9"/>
      <c r="E9" s="10">
        <v>19</v>
      </c>
      <c r="F9" s="40">
        <f t="shared" si="0"/>
        <v>10668.5</v>
      </c>
      <c r="G9" s="16"/>
      <c r="H9" s="17"/>
      <c r="I9" s="18"/>
      <c r="J9" s="19"/>
    </row>
    <row r="10" spans="2:29" x14ac:dyDescent="0.25">
      <c r="B10" s="7">
        <v>45937</v>
      </c>
      <c r="C10" s="8">
        <v>530</v>
      </c>
      <c r="D10" s="9"/>
      <c r="E10" s="10">
        <v>19</v>
      </c>
      <c r="F10" s="40">
        <f t="shared" si="0"/>
        <v>10070</v>
      </c>
      <c r="G10" s="16" t="s">
        <v>97</v>
      </c>
      <c r="H10" s="17"/>
      <c r="I10" s="18"/>
      <c r="J10" s="19">
        <v>3042.5</v>
      </c>
    </row>
    <row r="11" spans="2:29" x14ac:dyDescent="0.25">
      <c r="B11" s="7">
        <v>45938</v>
      </c>
      <c r="C11" s="8">
        <v>545</v>
      </c>
      <c r="D11" s="9"/>
      <c r="E11" s="10">
        <v>19</v>
      </c>
      <c r="F11" s="40">
        <f t="shared" si="0"/>
        <v>10355</v>
      </c>
      <c r="G11" s="20"/>
      <c r="H11" s="17"/>
      <c r="I11" s="18"/>
      <c r="J11" s="19"/>
    </row>
    <row r="12" spans="2:29" x14ac:dyDescent="0.25">
      <c r="B12" s="7">
        <v>45939</v>
      </c>
      <c r="C12" s="8">
        <v>546</v>
      </c>
      <c r="D12" s="9"/>
      <c r="E12" s="10">
        <v>19</v>
      </c>
      <c r="F12" s="40">
        <f t="shared" si="0"/>
        <v>10374</v>
      </c>
      <c r="G12" s="20"/>
      <c r="H12" s="17"/>
      <c r="I12" s="18"/>
      <c r="J12" s="19"/>
    </row>
    <row r="13" spans="2:29" x14ac:dyDescent="0.25">
      <c r="B13" s="7">
        <v>45940</v>
      </c>
      <c r="C13" s="8">
        <v>541</v>
      </c>
      <c r="D13" s="9"/>
      <c r="E13" s="10">
        <v>19</v>
      </c>
      <c r="F13" s="40">
        <f t="shared" si="0"/>
        <v>10279</v>
      </c>
      <c r="G13" s="20"/>
      <c r="H13" s="17"/>
      <c r="I13" s="18"/>
      <c r="J13" s="19"/>
    </row>
    <row r="14" spans="2:29" x14ac:dyDescent="0.25">
      <c r="B14" s="7">
        <v>45941</v>
      </c>
      <c r="C14" s="8">
        <v>535</v>
      </c>
      <c r="D14" s="9"/>
      <c r="E14" s="10">
        <v>19</v>
      </c>
      <c r="F14" s="40">
        <f t="shared" si="0"/>
        <v>10165</v>
      </c>
      <c r="G14" s="20"/>
      <c r="H14" s="17"/>
      <c r="I14" s="18"/>
      <c r="J14" s="19"/>
    </row>
    <row r="15" spans="2:29" x14ac:dyDescent="0.25">
      <c r="B15" s="7">
        <v>45942</v>
      </c>
      <c r="C15" s="8">
        <v>527</v>
      </c>
      <c r="D15" s="9"/>
      <c r="E15" s="10">
        <v>19</v>
      </c>
      <c r="F15" s="40">
        <f t="shared" si="0"/>
        <v>10013</v>
      </c>
      <c r="G15" s="20"/>
      <c r="H15" s="17"/>
      <c r="I15" s="18"/>
      <c r="J15" s="19"/>
    </row>
    <row r="16" spans="2:29" x14ac:dyDescent="0.25">
      <c r="B16" s="7">
        <v>45943</v>
      </c>
      <c r="C16" s="8">
        <v>529</v>
      </c>
      <c r="D16" s="9"/>
      <c r="E16" s="10">
        <v>19</v>
      </c>
      <c r="F16" s="40">
        <f t="shared" si="0"/>
        <v>10051</v>
      </c>
      <c r="G16" s="20"/>
      <c r="H16" s="17"/>
      <c r="I16" s="18"/>
      <c r="J16" s="19"/>
    </row>
    <row r="17" spans="2:10" x14ac:dyDescent="0.25">
      <c r="B17" s="7">
        <v>45944</v>
      </c>
      <c r="C17" s="8">
        <v>531.5</v>
      </c>
      <c r="D17" s="9"/>
      <c r="E17" s="10">
        <v>19</v>
      </c>
      <c r="F17" s="40">
        <f t="shared" si="0"/>
        <v>10098.5</v>
      </c>
      <c r="G17" s="20"/>
      <c r="H17" s="17"/>
      <c r="I17" s="18"/>
      <c r="J17" s="19"/>
    </row>
    <row r="18" spans="2:10" x14ac:dyDescent="0.25">
      <c r="B18" s="7">
        <v>45945</v>
      </c>
      <c r="C18" s="8">
        <v>510.5</v>
      </c>
      <c r="D18" s="9"/>
      <c r="E18" s="10">
        <v>19</v>
      </c>
      <c r="F18" s="40">
        <f t="shared" si="0"/>
        <v>9699.5</v>
      </c>
      <c r="G18" s="20"/>
      <c r="H18" s="17"/>
      <c r="I18" s="18"/>
      <c r="J18" s="19"/>
    </row>
    <row r="19" spans="2:10" x14ac:dyDescent="0.25">
      <c r="B19" s="7">
        <v>45946</v>
      </c>
      <c r="C19" s="8">
        <v>522.5</v>
      </c>
      <c r="D19" s="9"/>
      <c r="E19" s="10">
        <v>19</v>
      </c>
      <c r="F19" s="40">
        <f t="shared" si="0"/>
        <v>9927.5</v>
      </c>
      <c r="G19" s="20"/>
      <c r="H19" s="17"/>
      <c r="I19" s="18"/>
      <c r="J19" s="19"/>
    </row>
    <row r="20" spans="2:10" x14ac:dyDescent="0.25">
      <c r="B20" s="7">
        <v>45947</v>
      </c>
      <c r="C20" s="8">
        <v>521</v>
      </c>
      <c r="D20" s="9"/>
      <c r="E20" s="10">
        <v>19</v>
      </c>
      <c r="F20" s="40">
        <f t="shared" si="0"/>
        <v>9899</v>
      </c>
      <c r="G20" s="20"/>
      <c r="H20" s="17"/>
      <c r="I20" s="18"/>
      <c r="J20" s="19"/>
    </row>
    <row r="21" spans="2:10" x14ac:dyDescent="0.25">
      <c r="B21" s="7">
        <v>45948</v>
      </c>
      <c r="C21" s="8">
        <v>475.5</v>
      </c>
      <c r="D21" s="9"/>
      <c r="E21" s="10">
        <v>19</v>
      </c>
      <c r="F21" s="40">
        <f t="shared" si="0"/>
        <v>9034.5</v>
      </c>
      <c r="G21" s="20"/>
      <c r="H21" s="17"/>
      <c r="I21" s="18"/>
      <c r="J21" s="19"/>
    </row>
    <row r="22" spans="2:10" x14ac:dyDescent="0.25">
      <c r="B22" s="7">
        <v>45949</v>
      </c>
      <c r="C22" s="8">
        <v>501.5</v>
      </c>
      <c r="D22" s="9"/>
      <c r="E22" s="10">
        <v>19</v>
      </c>
      <c r="F22" s="40">
        <f t="shared" si="0"/>
        <v>9528.5</v>
      </c>
      <c r="G22" s="20"/>
      <c r="H22" s="17"/>
      <c r="I22" s="18"/>
      <c r="J22" s="19"/>
    </row>
    <row r="23" spans="2:10" x14ac:dyDescent="0.25">
      <c r="B23" s="7">
        <v>45950</v>
      </c>
      <c r="C23" s="8">
        <v>520</v>
      </c>
      <c r="D23" s="9"/>
      <c r="E23" s="10">
        <v>19</v>
      </c>
      <c r="F23" s="40">
        <f t="shared" si="0"/>
        <v>9880</v>
      </c>
      <c r="G23" s="20"/>
      <c r="H23" s="17"/>
      <c r="I23" s="18"/>
      <c r="J23" s="19"/>
    </row>
    <row r="24" spans="2:10" x14ac:dyDescent="0.25">
      <c r="B24" s="7">
        <v>45951</v>
      </c>
      <c r="C24" s="8">
        <v>476.5</v>
      </c>
      <c r="D24" s="9"/>
      <c r="E24" s="10">
        <v>19</v>
      </c>
      <c r="F24" s="40">
        <f t="shared" si="0"/>
        <v>9053.5</v>
      </c>
      <c r="G24" s="20"/>
      <c r="H24" s="17"/>
      <c r="I24" s="18"/>
      <c r="J24" s="19"/>
    </row>
    <row r="25" spans="2:10" x14ac:dyDescent="0.25">
      <c r="B25" s="7">
        <v>45952</v>
      </c>
      <c r="C25" s="8">
        <v>514</v>
      </c>
      <c r="D25" s="9"/>
      <c r="E25" s="10">
        <v>19</v>
      </c>
      <c r="F25" s="40">
        <f t="shared" si="0"/>
        <v>9766</v>
      </c>
      <c r="G25" s="20"/>
      <c r="H25" s="17"/>
      <c r="I25" s="18"/>
      <c r="J25" s="19"/>
    </row>
    <row r="26" spans="2:10" x14ac:dyDescent="0.25">
      <c r="B26" s="7">
        <v>45953</v>
      </c>
      <c r="C26" s="8">
        <v>537.5</v>
      </c>
      <c r="D26" s="9"/>
      <c r="E26" s="10">
        <v>19</v>
      </c>
      <c r="F26" s="40">
        <f t="shared" si="0"/>
        <v>10212.5</v>
      </c>
      <c r="G26" s="20"/>
      <c r="H26" s="17"/>
      <c r="I26" s="18"/>
      <c r="J26" s="19"/>
    </row>
    <row r="27" spans="2:10" x14ac:dyDescent="0.25">
      <c r="B27" s="7">
        <v>45954</v>
      </c>
      <c r="C27" s="8">
        <v>527</v>
      </c>
      <c r="D27" s="9"/>
      <c r="E27" s="10">
        <v>19</v>
      </c>
      <c r="F27" s="40">
        <f t="shared" si="0"/>
        <v>10013</v>
      </c>
      <c r="G27" s="20"/>
      <c r="H27" s="17"/>
      <c r="I27" s="18"/>
      <c r="J27" s="19"/>
    </row>
    <row r="28" spans="2:10" x14ac:dyDescent="0.25">
      <c r="B28" s="7">
        <v>45955</v>
      </c>
      <c r="C28" s="8">
        <v>486.5</v>
      </c>
      <c r="D28" s="9"/>
      <c r="E28" s="10">
        <v>19</v>
      </c>
      <c r="F28" s="40">
        <f t="shared" si="0"/>
        <v>9243.5</v>
      </c>
      <c r="G28" s="20"/>
      <c r="H28" s="17"/>
      <c r="I28" s="18"/>
      <c r="J28" s="19"/>
    </row>
    <row r="29" spans="2:10" x14ac:dyDescent="0.25">
      <c r="B29" s="7">
        <v>45956</v>
      </c>
      <c r="C29" s="8">
        <v>484.5</v>
      </c>
      <c r="D29" s="9"/>
      <c r="E29" s="10">
        <v>19</v>
      </c>
      <c r="F29" s="40">
        <f t="shared" si="0"/>
        <v>9205.5</v>
      </c>
      <c r="G29" s="20"/>
      <c r="H29" s="17"/>
      <c r="I29" s="18"/>
      <c r="J29" s="19"/>
    </row>
    <row r="30" spans="2:10" x14ac:dyDescent="0.25">
      <c r="B30" s="7">
        <v>45957</v>
      </c>
      <c r="C30" s="8">
        <v>496</v>
      </c>
      <c r="D30" s="9"/>
      <c r="E30" s="10">
        <v>19</v>
      </c>
      <c r="F30" s="40">
        <f t="shared" si="0"/>
        <v>9424</v>
      </c>
      <c r="G30" s="20"/>
      <c r="H30" s="17"/>
      <c r="I30" s="18"/>
      <c r="J30" s="19"/>
    </row>
    <row r="31" spans="2:10" x14ac:dyDescent="0.25">
      <c r="B31" s="7">
        <v>45958</v>
      </c>
      <c r="C31" s="8">
        <v>481.5</v>
      </c>
      <c r="D31" s="9"/>
      <c r="E31" s="10">
        <v>19</v>
      </c>
      <c r="F31" s="40">
        <f t="shared" si="0"/>
        <v>9148.5</v>
      </c>
      <c r="G31" s="20"/>
      <c r="H31" s="17"/>
      <c r="I31" s="18"/>
      <c r="J31" s="19"/>
    </row>
    <row r="32" spans="2:10" x14ac:dyDescent="0.25">
      <c r="B32" s="7">
        <v>45959</v>
      </c>
      <c r="C32" s="8">
        <v>475</v>
      </c>
      <c r="D32" s="9"/>
      <c r="E32" s="10">
        <v>19</v>
      </c>
      <c r="F32" s="40">
        <f t="shared" si="0"/>
        <v>9025</v>
      </c>
      <c r="G32" s="20"/>
      <c r="H32" s="17"/>
      <c r="I32" s="18"/>
      <c r="J32" s="19"/>
    </row>
    <row r="33" spans="2:12" x14ac:dyDescent="0.25">
      <c r="B33" s="7">
        <v>45960</v>
      </c>
      <c r="C33" s="8">
        <v>454</v>
      </c>
      <c r="D33" s="9"/>
      <c r="E33" s="10">
        <v>19</v>
      </c>
      <c r="F33" s="40">
        <f t="shared" si="0"/>
        <v>8626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54">
        <v>471</v>
      </c>
      <c r="D34" s="55"/>
      <c r="E34" s="10">
        <v>19</v>
      </c>
      <c r="F34" s="56">
        <f t="shared" si="0"/>
        <v>8949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16257.5</v>
      </c>
      <c r="D35" s="50">
        <f>SUM(D4:D34)</f>
        <v>0</v>
      </c>
      <c r="E35" s="51"/>
      <c r="F35" s="52" t="s">
        <v>4</v>
      </c>
      <c r="G35" s="25"/>
      <c r="H35" s="194" t="s">
        <v>11</v>
      </c>
      <c r="I35" s="194"/>
      <c r="J35" s="26">
        <f>SUM(J4:J34)</f>
        <v>739463.47313299996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5" t="s">
        <v>13</v>
      </c>
      <c r="I36" s="195"/>
      <c r="J36" s="19">
        <f>F36+F37</f>
        <v>308892.5</v>
      </c>
      <c r="L36" s="33">
        <f>J36-J4-J5-J6+J37</f>
        <v>305497.77142499998</v>
      </c>
    </row>
    <row r="37" spans="2:12" x14ac:dyDescent="0.25">
      <c r="B37" s="27" t="s">
        <v>14</v>
      </c>
      <c r="C37" s="32">
        <f>C35</f>
        <v>16257.5</v>
      </c>
      <c r="D37" s="9">
        <f>D35/1.03</f>
        <v>0</v>
      </c>
      <c r="E37" s="10"/>
      <c r="F37" s="40">
        <f>SUM(F4:F36)</f>
        <v>308892.5</v>
      </c>
      <c r="G37" s="20"/>
      <c r="H37" s="18" t="s">
        <v>15</v>
      </c>
      <c r="I37" s="18">
        <v>0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96" t="s">
        <v>16</v>
      </c>
      <c r="C39" s="197"/>
      <c r="D39" s="28"/>
      <c r="E39" s="44"/>
      <c r="F39" s="45"/>
      <c r="G39" s="30"/>
      <c r="H39" s="198" t="s">
        <v>17</v>
      </c>
      <c r="I39" s="198"/>
      <c r="J39" s="31">
        <f>J36+J37+J38-J35</f>
        <v>-430570.97313299996</v>
      </c>
    </row>
    <row r="40" spans="2:12" ht="15.75" thickBot="1" x14ac:dyDescent="0.3">
      <c r="B40" s="188"/>
      <c r="C40" s="189"/>
      <c r="D40" s="189"/>
      <c r="E40" s="189"/>
      <c r="F40" s="189"/>
      <c r="G40" s="189"/>
      <c r="H40" s="189"/>
      <c r="I40" s="189"/>
      <c r="J40" s="190"/>
    </row>
    <row r="41" spans="2:12" ht="15.75" thickBot="1" x14ac:dyDescent="0.3">
      <c r="B41" s="188"/>
      <c r="C41" s="189"/>
      <c r="D41" s="189"/>
      <c r="E41" s="189"/>
      <c r="F41" s="189"/>
      <c r="G41" s="189"/>
      <c r="H41" s="189"/>
      <c r="I41" s="189"/>
      <c r="J41" s="190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8" sqref="J8:J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1" t="s">
        <v>46</v>
      </c>
      <c r="C2" s="192"/>
      <c r="D2" s="192"/>
      <c r="E2" s="192"/>
      <c r="F2" s="192"/>
      <c r="G2" s="192"/>
      <c r="H2" s="192"/>
      <c r="I2" s="192"/>
      <c r="J2" s="19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323900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44">
        <v>45848</v>
      </c>
      <c r="Q3" s="14">
        <f>R3-P3</f>
        <v>52</v>
      </c>
      <c r="R3" s="145">
        <v>45900</v>
      </c>
      <c r="S3" s="14" t="s">
        <v>60</v>
      </c>
      <c r="T3" s="146">
        <v>222</v>
      </c>
      <c r="U3" s="147" t="s">
        <v>39</v>
      </c>
      <c r="V3" s="147" t="s">
        <v>45</v>
      </c>
      <c r="W3" s="148">
        <v>540</v>
      </c>
      <c r="X3" s="147" t="s">
        <v>44</v>
      </c>
      <c r="Y3" s="149">
        <v>840</v>
      </c>
      <c r="Z3" s="150">
        <v>453600</v>
      </c>
      <c r="AA3" s="151"/>
      <c r="AB3" s="150">
        <v>453600</v>
      </c>
      <c r="AC3" t="s">
        <v>82</v>
      </c>
    </row>
    <row r="4" spans="2:29" x14ac:dyDescent="0.25">
      <c r="B4" s="7">
        <v>45962</v>
      </c>
      <c r="C4" s="8">
        <v>447.5</v>
      </c>
      <c r="D4" s="9"/>
      <c r="E4" s="10">
        <v>19.5</v>
      </c>
      <c r="F4" s="40">
        <f>E4*C4</f>
        <v>8726.25</v>
      </c>
      <c r="G4" s="12"/>
      <c r="H4" s="13" t="s">
        <v>6</v>
      </c>
      <c r="I4" s="14">
        <v>0.01</v>
      </c>
      <c r="J4" s="15">
        <f>(F36+F37)*I4</f>
        <v>2462.2649999999999</v>
      </c>
      <c r="P4" s="57"/>
      <c r="Q4" s="57"/>
      <c r="R4" s="57"/>
      <c r="S4" s="57"/>
      <c r="T4" s="57"/>
      <c r="U4" s="57"/>
      <c r="V4" s="57" t="s">
        <v>92</v>
      </c>
      <c r="W4" s="57"/>
      <c r="X4" s="57"/>
      <c r="Y4" s="57"/>
      <c r="Z4" s="57"/>
      <c r="AA4" s="57"/>
      <c r="AB4" s="152">
        <v>-453600</v>
      </c>
    </row>
    <row r="5" spans="2:29" x14ac:dyDescent="0.25">
      <c r="B5" s="7">
        <v>45963</v>
      </c>
      <c r="C5" s="8">
        <v>465.5</v>
      </c>
      <c r="D5" s="9"/>
      <c r="E5" s="10">
        <v>19.5</v>
      </c>
      <c r="F5" s="40">
        <f t="shared" ref="F5:F34" si="0">E5*C5</f>
        <v>9077.25</v>
      </c>
      <c r="G5" s="12"/>
      <c r="H5" s="13" t="s">
        <v>7</v>
      </c>
      <c r="I5" s="14">
        <v>1E-3</v>
      </c>
      <c r="J5" s="15">
        <f>(F36+F37-J4-J6)*I5</f>
        <v>243.76423499999999</v>
      </c>
      <c r="P5" s="160">
        <v>45888</v>
      </c>
      <c r="Q5" s="14">
        <f>R5-P5</f>
        <v>42</v>
      </c>
      <c r="R5" s="145">
        <v>45930</v>
      </c>
      <c r="S5" s="14" t="s">
        <v>60</v>
      </c>
      <c r="T5" s="161">
        <v>274</v>
      </c>
      <c r="U5" s="162" t="s">
        <v>39</v>
      </c>
      <c r="V5" s="162" t="s">
        <v>45</v>
      </c>
      <c r="W5" s="163">
        <v>540</v>
      </c>
      <c r="X5" s="162" t="s">
        <v>44</v>
      </c>
      <c r="Y5" s="164">
        <v>800</v>
      </c>
      <c r="Z5" s="165">
        <v>432000</v>
      </c>
      <c r="AA5" s="166"/>
      <c r="AB5" s="165">
        <v>432000</v>
      </c>
      <c r="AC5" t="s">
        <v>90</v>
      </c>
    </row>
    <row r="6" spans="2:29" x14ac:dyDescent="0.25">
      <c r="B6" s="7">
        <v>45964</v>
      </c>
      <c r="C6" s="8">
        <v>465.5</v>
      </c>
      <c r="D6" s="9"/>
      <c r="E6" s="10">
        <v>19.5</v>
      </c>
      <c r="F6" s="40">
        <f t="shared" si="0"/>
        <v>9077.25</v>
      </c>
      <c r="G6" s="12"/>
      <c r="H6" s="13" t="s">
        <v>8</v>
      </c>
      <c r="I6" s="14"/>
      <c r="J6" s="15"/>
      <c r="P6" s="57"/>
      <c r="Q6" s="57"/>
      <c r="R6" s="57"/>
      <c r="S6" s="57"/>
      <c r="T6" s="57"/>
      <c r="U6" s="57"/>
      <c r="V6" s="57" t="s">
        <v>96</v>
      </c>
      <c r="W6" s="57"/>
      <c r="X6" s="57"/>
      <c r="Y6" s="57"/>
      <c r="Z6" s="57"/>
      <c r="AA6" s="57"/>
      <c r="AB6" s="152">
        <v>-432000</v>
      </c>
    </row>
    <row r="7" spans="2:29" x14ac:dyDescent="0.25">
      <c r="B7" s="7">
        <v>45965</v>
      </c>
      <c r="C7" s="8">
        <v>482</v>
      </c>
      <c r="D7" s="9"/>
      <c r="E7" s="10">
        <v>19.5</v>
      </c>
      <c r="F7" s="40">
        <f t="shared" si="0"/>
        <v>9399</v>
      </c>
      <c r="G7" s="12"/>
      <c r="H7" s="13" t="s">
        <v>9</v>
      </c>
      <c r="I7" s="14"/>
      <c r="J7" s="15">
        <f>'EKİM 2025'!J39*-1</f>
        <v>430570.97313299996</v>
      </c>
      <c r="P7" s="174">
        <v>45912</v>
      </c>
      <c r="Q7" s="14">
        <f>R7-P7</f>
        <v>79</v>
      </c>
      <c r="R7" s="145">
        <v>45991</v>
      </c>
      <c r="S7" s="14" t="s">
        <v>60</v>
      </c>
      <c r="T7" s="175">
        <v>325</v>
      </c>
      <c r="U7" s="176" t="s">
        <v>39</v>
      </c>
      <c r="V7" s="176" t="s">
        <v>54</v>
      </c>
      <c r="W7" s="177">
        <v>10</v>
      </c>
      <c r="X7" s="176" t="s">
        <v>44</v>
      </c>
      <c r="Y7" s="178">
        <v>790</v>
      </c>
      <c r="Z7" s="179">
        <v>7900</v>
      </c>
      <c r="AA7" s="180"/>
      <c r="AB7" s="179">
        <v>7900</v>
      </c>
      <c r="AC7" t="s">
        <v>93</v>
      </c>
    </row>
    <row r="8" spans="2:29" x14ac:dyDescent="0.25">
      <c r="B8" s="7">
        <v>45966</v>
      </c>
      <c r="C8" s="8">
        <v>475.5</v>
      </c>
      <c r="D8" s="9"/>
      <c r="E8" s="10">
        <v>19.5</v>
      </c>
      <c r="F8" s="40">
        <f t="shared" si="0"/>
        <v>9272.25</v>
      </c>
      <c r="G8" s="159">
        <v>45912</v>
      </c>
      <c r="H8" s="17" t="s">
        <v>100</v>
      </c>
      <c r="I8" s="18"/>
      <c r="J8" s="19">
        <v>7900</v>
      </c>
      <c r="P8" s="174">
        <v>45912</v>
      </c>
      <c r="Q8" s="14">
        <f>R8-P8</f>
        <v>79</v>
      </c>
      <c r="R8" s="145">
        <v>45991</v>
      </c>
      <c r="S8" s="14" t="s">
        <v>60</v>
      </c>
      <c r="T8" s="175">
        <v>325</v>
      </c>
      <c r="U8" s="176" t="s">
        <v>39</v>
      </c>
      <c r="V8" s="176" t="s">
        <v>45</v>
      </c>
      <c r="W8" s="177">
        <v>400</v>
      </c>
      <c r="X8" s="176" t="s">
        <v>44</v>
      </c>
      <c r="Y8" s="178">
        <v>800</v>
      </c>
      <c r="Z8" s="179">
        <v>320000</v>
      </c>
      <c r="AA8" s="180"/>
      <c r="AB8" s="179">
        <v>320000</v>
      </c>
      <c r="AC8" t="s">
        <v>93</v>
      </c>
    </row>
    <row r="9" spans="2:29" x14ac:dyDescent="0.25">
      <c r="B9" s="7">
        <v>45967</v>
      </c>
      <c r="C9" s="8">
        <v>457.5</v>
      </c>
      <c r="D9" s="9"/>
      <c r="E9" s="10">
        <v>19.5</v>
      </c>
      <c r="F9" s="40">
        <f t="shared" si="0"/>
        <v>8921.25</v>
      </c>
      <c r="G9" s="159">
        <v>45912</v>
      </c>
      <c r="H9" s="17" t="s">
        <v>101</v>
      </c>
      <c r="I9" s="18"/>
      <c r="J9" s="19">
        <v>320000</v>
      </c>
      <c r="P9" s="57"/>
      <c r="Q9" s="57"/>
      <c r="R9" s="57"/>
      <c r="S9" s="57"/>
      <c r="T9" s="57"/>
      <c r="U9" s="57"/>
      <c r="V9" s="57" t="s">
        <v>102</v>
      </c>
      <c r="W9" s="57"/>
      <c r="X9" s="57"/>
      <c r="Y9" s="57"/>
      <c r="Z9" s="57"/>
      <c r="AA9" s="57"/>
      <c r="AB9" s="152">
        <v>-327900</v>
      </c>
    </row>
    <row r="10" spans="2:29" x14ac:dyDescent="0.25">
      <c r="B10" s="7">
        <v>45968</v>
      </c>
      <c r="C10" s="8">
        <v>437.5</v>
      </c>
      <c r="D10" s="9"/>
      <c r="E10" s="10">
        <v>19.5</v>
      </c>
      <c r="F10" s="40">
        <f t="shared" si="0"/>
        <v>8531.25</v>
      </c>
      <c r="G10" s="16"/>
      <c r="H10" s="17"/>
      <c r="I10" s="18"/>
      <c r="J10" s="19"/>
      <c r="P10" s="173">
        <v>45980</v>
      </c>
      <c r="Q10" s="18">
        <f>R10-P10</f>
        <v>42</v>
      </c>
      <c r="R10" s="121">
        <v>46022</v>
      </c>
      <c r="S10" s="18" t="s">
        <v>60</v>
      </c>
      <c r="T10" s="172">
        <v>473</v>
      </c>
      <c r="U10" s="171" t="s">
        <v>39</v>
      </c>
      <c r="V10" s="171" t="s">
        <v>98</v>
      </c>
      <c r="W10" s="170">
        <v>410</v>
      </c>
      <c r="X10" s="171" t="s">
        <v>44</v>
      </c>
      <c r="Y10" s="169">
        <v>790</v>
      </c>
      <c r="Z10" s="168">
        <v>323900</v>
      </c>
      <c r="AA10" s="167"/>
      <c r="AB10" s="168">
        <v>323900</v>
      </c>
      <c r="AC10" t="s">
        <v>99</v>
      </c>
    </row>
    <row r="11" spans="2:29" x14ac:dyDescent="0.25">
      <c r="B11" s="7">
        <v>45969</v>
      </c>
      <c r="C11" s="8">
        <v>476.5</v>
      </c>
      <c r="D11" s="9"/>
      <c r="E11" s="10">
        <v>19.5</v>
      </c>
      <c r="F11" s="40">
        <f t="shared" si="0"/>
        <v>9291.75</v>
      </c>
      <c r="G11" s="20"/>
      <c r="H11" s="17"/>
      <c r="I11" s="18"/>
      <c r="J11" s="19"/>
    </row>
    <row r="12" spans="2:29" x14ac:dyDescent="0.25">
      <c r="B12" s="7">
        <v>45970</v>
      </c>
      <c r="C12" s="8">
        <v>410.5</v>
      </c>
      <c r="D12" s="9"/>
      <c r="E12" s="10">
        <v>19.5</v>
      </c>
      <c r="F12" s="40">
        <f t="shared" si="0"/>
        <v>8004.75</v>
      </c>
      <c r="G12" s="20"/>
      <c r="H12" s="17"/>
      <c r="I12" s="18"/>
      <c r="J12" s="19"/>
    </row>
    <row r="13" spans="2:29" x14ac:dyDescent="0.25">
      <c r="B13" s="7">
        <v>45971</v>
      </c>
      <c r="C13" s="8">
        <v>437.5</v>
      </c>
      <c r="D13" s="9"/>
      <c r="E13" s="10">
        <v>19.5</v>
      </c>
      <c r="F13" s="40">
        <f t="shared" si="0"/>
        <v>8531.25</v>
      </c>
      <c r="G13" s="20"/>
      <c r="H13" s="17"/>
      <c r="I13" s="18"/>
      <c r="J13" s="19"/>
    </row>
    <row r="14" spans="2:29" x14ac:dyDescent="0.25">
      <c r="B14" s="7">
        <v>45972</v>
      </c>
      <c r="C14" s="8">
        <v>435.5</v>
      </c>
      <c r="D14" s="9"/>
      <c r="E14" s="10">
        <v>19.5</v>
      </c>
      <c r="F14" s="40">
        <f t="shared" si="0"/>
        <v>8492.25</v>
      </c>
      <c r="G14" s="20"/>
      <c r="H14" s="17"/>
      <c r="I14" s="18"/>
      <c r="J14" s="19"/>
    </row>
    <row r="15" spans="2:29" x14ac:dyDescent="0.25">
      <c r="B15" s="7">
        <v>45973</v>
      </c>
      <c r="C15" s="8">
        <v>427</v>
      </c>
      <c r="D15" s="9"/>
      <c r="E15" s="10">
        <v>19.5</v>
      </c>
      <c r="F15" s="40">
        <f t="shared" si="0"/>
        <v>8326.5</v>
      </c>
      <c r="G15" s="20"/>
      <c r="H15" s="17"/>
      <c r="I15" s="18"/>
      <c r="J15" s="19"/>
    </row>
    <row r="16" spans="2:29" x14ac:dyDescent="0.25">
      <c r="B16" s="7">
        <v>45974</v>
      </c>
      <c r="C16" s="8">
        <v>392.5</v>
      </c>
      <c r="D16" s="9"/>
      <c r="E16" s="10">
        <v>19.5</v>
      </c>
      <c r="F16" s="40">
        <f t="shared" si="0"/>
        <v>7653.75</v>
      </c>
      <c r="G16" s="20"/>
      <c r="H16" s="17"/>
      <c r="I16" s="18"/>
      <c r="J16" s="19"/>
    </row>
    <row r="17" spans="2:14" x14ac:dyDescent="0.25">
      <c r="B17" s="7">
        <v>45975</v>
      </c>
      <c r="C17" s="8">
        <v>391</v>
      </c>
      <c r="D17" s="9"/>
      <c r="E17" s="10">
        <v>19.5</v>
      </c>
      <c r="F17" s="40">
        <f t="shared" si="0"/>
        <v>7624.5</v>
      </c>
      <c r="G17" s="20"/>
      <c r="H17" s="17"/>
      <c r="I17" s="18"/>
      <c r="J17" s="19"/>
    </row>
    <row r="18" spans="2:14" x14ac:dyDescent="0.25">
      <c r="B18" s="7">
        <v>45976</v>
      </c>
      <c r="C18" s="8">
        <v>382.5</v>
      </c>
      <c r="D18" s="9"/>
      <c r="E18" s="10">
        <v>19.5</v>
      </c>
      <c r="F18" s="40">
        <f t="shared" si="0"/>
        <v>7458.75</v>
      </c>
      <c r="G18" s="20"/>
      <c r="H18" s="17"/>
      <c r="I18" s="18"/>
      <c r="J18" s="19"/>
    </row>
    <row r="19" spans="2:14" x14ac:dyDescent="0.25">
      <c r="B19" s="7">
        <v>45977</v>
      </c>
      <c r="C19" s="8">
        <v>399</v>
      </c>
      <c r="D19" s="9"/>
      <c r="E19" s="10">
        <v>19.5</v>
      </c>
      <c r="F19" s="40">
        <f t="shared" si="0"/>
        <v>7780.5</v>
      </c>
      <c r="G19" s="20"/>
      <c r="H19" s="17"/>
      <c r="I19" s="18"/>
      <c r="J19" s="19"/>
    </row>
    <row r="20" spans="2:14" x14ac:dyDescent="0.25">
      <c r="B20" s="7">
        <v>45978</v>
      </c>
      <c r="C20" s="8">
        <v>399.5</v>
      </c>
      <c r="D20" s="9"/>
      <c r="E20" s="10">
        <v>19.5</v>
      </c>
      <c r="F20" s="40">
        <f t="shared" si="0"/>
        <v>7790.25</v>
      </c>
      <c r="G20" s="20"/>
      <c r="H20" s="17"/>
      <c r="I20" s="18"/>
      <c r="J20" s="19"/>
    </row>
    <row r="21" spans="2:14" x14ac:dyDescent="0.25">
      <c r="B21" s="7">
        <v>45979</v>
      </c>
      <c r="C21" s="8">
        <v>354</v>
      </c>
      <c r="D21" s="9"/>
      <c r="E21" s="10">
        <v>19.5</v>
      </c>
      <c r="F21" s="40">
        <f t="shared" si="0"/>
        <v>6903</v>
      </c>
      <c r="G21" s="20"/>
      <c r="H21" s="17"/>
      <c r="I21" s="18"/>
      <c r="J21" s="19"/>
    </row>
    <row r="22" spans="2:14" x14ac:dyDescent="0.25">
      <c r="B22" s="7">
        <v>45980</v>
      </c>
      <c r="C22" s="8">
        <v>380.5</v>
      </c>
      <c r="D22" s="9"/>
      <c r="E22" s="10">
        <v>19.5</v>
      </c>
      <c r="F22" s="40">
        <f t="shared" si="0"/>
        <v>7419.75</v>
      </c>
      <c r="G22" s="20"/>
      <c r="H22" s="17"/>
      <c r="I22" s="18"/>
      <c r="J22" s="19"/>
    </row>
    <row r="23" spans="2:14" x14ac:dyDescent="0.25">
      <c r="B23" s="7">
        <v>45981</v>
      </c>
      <c r="C23" s="8">
        <v>378.5</v>
      </c>
      <c r="D23" s="9"/>
      <c r="E23" s="10">
        <v>19.5</v>
      </c>
      <c r="F23" s="40">
        <f t="shared" si="0"/>
        <v>7380.75</v>
      </c>
      <c r="G23" s="20"/>
      <c r="H23" s="17"/>
      <c r="I23" s="18"/>
      <c r="J23" s="19"/>
    </row>
    <row r="24" spans="2:14" x14ac:dyDescent="0.25">
      <c r="B24" s="7">
        <v>45982</v>
      </c>
      <c r="C24" s="8">
        <v>380.5</v>
      </c>
      <c r="D24" s="9"/>
      <c r="E24" s="10">
        <v>19.5</v>
      </c>
      <c r="F24" s="40">
        <f t="shared" si="0"/>
        <v>7419.75</v>
      </c>
      <c r="G24" s="20"/>
      <c r="H24" s="17"/>
      <c r="I24" s="18"/>
      <c r="J24" s="19"/>
    </row>
    <row r="25" spans="2:14" x14ac:dyDescent="0.25">
      <c r="B25" s="7">
        <v>45983</v>
      </c>
      <c r="C25" s="8">
        <v>405</v>
      </c>
      <c r="D25" s="9"/>
      <c r="E25" s="10">
        <v>19.5</v>
      </c>
      <c r="F25" s="40">
        <f t="shared" si="0"/>
        <v>7897.5</v>
      </c>
      <c r="G25" s="20"/>
      <c r="H25" s="17"/>
      <c r="I25" s="18"/>
      <c r="J25" s="19"/>
    </row>
    <row r="26" spans="2:14" x14ac:dyDescent="0.25">
      <c r="B26" s="7">
        <v>45984</v>
      </c>
      <c r="C26" s="8">
        <v>369</v>
      </c>
      <c r="D26" s="9"/>
      <c r="E26" s="10">
        <v>19.5</v>
      </c>
      <c r="F26" s="40">
        <f t="shared" si="0"/>
        <v>7195.5</v>
      </c>
      <c r="G26" s="20"/>
      <c r="H26" s="17"/>
      <c r="I26" s="18"/>
      <c r="J26" s="19"/>
    </row>
    <row r="27" spans="2:14" x14ac:dyDescent="0.25">
      <c r="B27" s="7">
        <v>45985</v>
      </c>
      <c r="C27" s="8">
        <v>415.5</v>
      </c>
      <c r="D27" s="9"/>
      <c r="E27" s="10">
        <v>19.5</v>
      </c>
      <c r="F27" s="40">
        <f t="shared" si="0"/>
        <v>8102.25</v>
      </c>
      <c r="G27" s="20"/>
      <c r="H27" s="17"/>
      <c r="I27" s="18"/>
      <c r="J27" s="19"/>
      <c r="M27" s="18"/>
      <c r="N27" s="47"/>
    </row>
    <row r="28" spans="2:14" x14ac:dyDescent="0.25">
      <c r="B28" s="7">
        <v>45986</v>
      </c>
      <c r="C28" s="8">
        <v>434</v>
      </c>
      <c r="D28" s="9"/>
      <c r="E28" s="10">
        <v>19.5</v>
      </c>
      <c r="F28" s="40">
        <f t="shared" si="0"/>
        <v>8463</v>
      </c>
      <c r="G28" s="20"/>
      <c r="H28" s="17"/>
      <c r="I28" s="18"/>
      <c r="J28" s="19"/>
      <c r="M28" s="18"/>
      <c r="N28" s="47"/>
    </row>
    <row r="29" spans="2:14" x14ac:dyDescent="0.25">
      <c r="B29" s="7">
        <v>45987</v>
      </c>
      <c r="C29" s="8">
        <v>386.5</v>
      </c>
      <c r="D29" s="9"/>
      <c r="E29" s="10">
        <v>19.5</v>
      </c>
      <c r="F29" s="40">
        <f t="shared" si="0"/>
        <v>7536.75</v>
      </c>
      <c r="G29" s="20"/>
      <c r="H29" s="17"/>
      <c r="I29" s="18"/>
      <c r="J29" s="19"/>
      <c r="M29" s="18"/>
      <c r="N29" s="47"/>
    </row>
    <row r="30" spans="2:14" x14ac:dyDescent="0.25">
      <c r="B30" s="7">
        <v>45988</v>
      </c>
      <c r="C30" s="8">
        <v>432.5</v>
      </c>
      <c r="D30" s="9"/>
      <c r="E30" s="10">
        <v>19.5</v>
      </c>
      <c r="F30" s="40">
        <f t="shared" si="0"/>
        <v>8433.75</v>
      </c>
      <c r="G30" s="20"/>
      <c r="H30" s="17"/>
      <c r="I30" s="18"/>
      <c r="J30" s="19"/>
      <c r="M30" s="18"/>
      <c r="N30" s="47"/>
    </row>
    <row r="31" spans="2:14" x14ac:dyDescent="0.25">
      <c r="B31" s="7">
        <v>45989</v>
      </c>
      <c r="C31" s="8">
        <v>421</v>
      </c>
      <c r="D31" s="9"/>
      <c r="E31" s="10">
        <v>19.5</v>
      </c>
      <c r="F31" s="40">
        <f t="shared" si="0"/>
        <v>8209.5</v>
      </c>
      <c r="G31" s="20"/>
      <c r="H31" s="17"/>
      <c r="I31" s="18"/>
      <c r="J31" s="19"/>
      <c r="M31" s="18"/>
      <c r="N31" s="47"/>
    </row>
    <row r="32" spans="2:14" x14ac:dyDescent="0.25">
      <c r="B32" s="7">
        <v>45990</v>
      </c>
      <c r="C32" s="8">
        <v>451</v>
      </c>
      <c r="D32" s="9"/>
      <c r="E32" s="10">
        <v>19.5</v>
      </c>
      <c r="F32" s="40">
        <f t="shared" si="0"/>
        <v>8794.5</v>
      </c>
      <c r="G32" s="20"/>
      <c r="H32" s="17"/>
      <c r="I32" s="18"/>
      <c r="J32" s="19"/>
      <c r="M32" s="18"/>
      <c r="N32" s="47"/>
    </row>
    <row r="33" spans="2:14" x14ac:dyDescent="0.25">
      <c r="B33" s="7">
        <v>45991</v>
      </c>
      <c r="C33" s="8">
        <v>436.5</v>
      </c>
      <c r="D33" s="9"/>
      <c r="E33" s="10">
        <v>19.5</v>
      </c>
      <c r="F33" s="40">
        <f t="shared" si="0"/>
        <v>8511.75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19.5</v>
      </c>
      <c r="F34" s="56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12627</v>
      </c>
      <c r="D35" s="50">
        <f>SUM(D4:D34)</f>
        <v>0</v>
      </c>
      <c r="E35" s="51"/>
      <c r="F35" s="52" t="s">
        <v>4</v>
      </c>
      <c r="G35" s="25"/>
      <c r="H35" s="194" t="s">
        <v>11</v>
      </c>
      <c r="I35" s="194"/>
      <c r="J35" s="26">
        <f>SUM(J4:J34)</f>
        <v>761177.00236799999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5" t="s">
        <v>13</v>
      </c>
      <c r="I36" s="195"/>
      <c r="J36" s="19">
        <f>F36+F37</f>
        <v>246226.5</v>
      </c>
      <c r="L36" s="33">
        <f>J36-J4-J5-J6+J37</f>
        <v>243520.47076499998</v>
      </c>
      <c r="M36" s="33"/>
      <c r="N36" s="33"/>
    </row>
    <row r="37" spans="2:14" x14ac:dyDescent="0.25">
      <c r="B37" s="27" t="s">
        <v>14</v>
      </c>
      <c r="C37" s="32">
        <f>C35</f>
        <v>12627</v>
      </c>
      <c r="D37" s="9">
        <f>D35/1.03</f>
        <v>0</v>
      </c>
      <c r="E37" s="10"/>
      <c r="F37" s="40">
        <f>SUM(F4:F36)</f>
        <v>246226.5</v>
      </c>
      <c r="G37" s="20"/>
      <c r="H37" s="18" t="s">
        <v>15</v>
      </c>
      <c r="I37" s="18">
        <v>0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96" t="s">
        <v>16</v>
      </c>
      <c r="C39" s="197"/>
      <c r="D39" s="28"/>
      <c r="E39" s="44"/>
      <c r="F39" s="45"/>
      <c r="G39" s="30"/>
      <c r="H39" s="198" t="s">
        <v>17</v>
      </c>
      <c r="I39" s="198"/>
      <c r="J39" s="31">
        <f>J36+J37+J38-J35</f>
        <v>-514950.50236799999</v>
      </c>
      <c r="M39" s="18"/>
      <c r="N39" s="47">
        <f>J39+N34</f>
        <v>-514950.50236799999</v>
      </c>
    </row>
    <row r="40" spans="2:14" ht="15.75" thickBot="1" x14ac:dyDescent="0.3">
      <c r="B40" s="188"/>
      <c r="C40" s="189"/>
      <c r="D40" s="189"/>
      <c r="E40" s="189"/>
      <c r="F40" s="189"/>
      <c r="G40" s="189"/>
      <c r="H40" s="189"/>
      <c r="I40" s="189"/>
      <c r="J40" s="190"/>
      <c r="M40" s="18" t="s">
        <v>25</v>
      </c>
      <c r="N40" s="47"/>
    </row>
    <row r="41" spans="2:14" ht="15.75" thickBot="1" x14ac:dyDescent="0.3">
      <c r="B41" s="188"/>
      <c r="C41" s="189"/>
      <c r="D41" s="189"/>
      <c r="E41" s="189"/>
      <c r="F41" s="189"/>
      <c r="G41" s="189"/>
      <c r="H41" s="189"/>
      <c r="I41" s="189"/>
      <c r="J41" s="190"/>
      <c r="M41" s="18" t="s">
        <v>32</v>
      </c>
      <c r="N41" s="47">
        <f>N40+N39</f>
        <v>-514950.50236799999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1" t="s">
        <v>46</v>
      </c>
      <c r="C2" s="192"/>
      <c r="D2" s="192"/>
      <c r="E2" s="192"/>
      <c r="F2" s="192"/>
      <c r="G2" s="192"/>
      <c r="H2" s="192"/>
      <c r="I2" s="192"/>
      <c r="J2" s="19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323900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44">
        <v>45848</v>
      </c>
      <c r="Q3" s="14">
        <f>R3-P3</f>
        <v>52</v>
      </c>
      <c r="R3" s="145">
        <v>45900</v>
      </c>
      <c r="S3" s="14" t="s">
        <v>60</v>
      </c>
      <c r="T3" s="146">
        <v>222</v>
      </c>
      <c r="U3" s="147" t="s">
        <v>39</v>
      </c>
      <c r="V3" s="147" t="s">
        <v>45</v>
      </c>
      <c r="W3" s="148">
        <v>540</v>
      </c>
      <c r="X3" s="147" t="s">
        <v>44</v>
      </c>
      <c r="Y3" s="149">
        <v>840</v>
      </c>
      <c r="Z3" s="150">
        <v>453600</v>
      </c>
      <c r="AA3" s="151"/>
      <c r="AB3" s="150">
        <v>453600</v>
      </c>
      <c r="AC3" t="s">
        <v>82</v>
      </c>
    </row>
    <row r="4" spans="2:29" x14ac:dyDescent="0.25">
      <c r="B4" s="7">
        <v>45992</v>
      </c>
      <c r="C4" s="8">
        <v>444.5</v>
      </c>
      <c r="D4" s="9"/>
      <c r="E4" s="10">
        <v>19.5</v>
      </c>
      <c r="F4" s="40">
        <f>E4*C4</f>
        <v>8667.75</v>
      </c>
      <c r="G4" s="12"/>
      <c r="H4" s="13" t="s">
        <v>6</v>
      </c>
      <c r="I4" s="14">
        <v>0.01</v>
      </c>
      <c r="J4" s="15">
        <f>(F36+F37)*I4</f>
        <v>2645.4675000000002</v>
      </c>
      <c r="P4" s="57"/>
      <c r="Q4" s="57"/>
      <c r="R4" s="57"/>
      <c r="S4" s="57"/>
      <c r="T4" s="57"/>
      <c r="U4" s="57"/>
      <c r="V4" s="57" t="s">
        <v>92</v>
      </c>
      <c r="W4" s="57"/>
      <c r="X4" s="57"/>
      <c r="Y4" s="57"/>
      <c r="Z4" s="57"/>
      <c r="AA4" s="57"/>
      <c r="AB4" s="152">
        <v>-453600</v>
      </c>
    </row>
    <row r="5" spans="2:29" x14ac:dyDescent="0.25">
      <c r="B5" s="7">
        <v>45993</v>
      </c>
      <c r="C5" s="8">
        <v>431</v>
      </c>
      <c r="D5" s="9"/>
      <c r="E5" s="10">
        <v>19.5</v>
      </c>
      <c r="F5" s="40">
        <f t="shared" ref="F5:F34" si="0">E5*C5</f>
        <v>8404.5</v>
      </c>
      <c r="G5" s="12"/>
      <c r="H5" s="13" t="s">
        <v>7</v>
      </c>
      <c r="I5" s="14">
        <v>1E-3</v>
      </c>
      <c r="J5" s="15">
        <f>(F36+F37-J4-J6)*I5</f>
        <v>261.90128249999998</v>
      </c>
      <c r="P5" s="160">
        <v>45888</v>
      </c>
      <c r="Q5" s="14">
        <f>R5-P5</f>
        <v>42</v>
      </c>
      <c r="R5" s="145">
        <v>45930</v>
      </c>
      <c r="S5" s="14" t="s">
        <v>60</v>
      </c>
      <c r="T5" s="161">
        <v>274</v>
      </c>
      <c r="U5" s="162" t="s">
        <v>39</v>
      </c>
      <c r="V5" s="162" t="s">
        <v>45</v>
      </c>
      <c r="W5" s="163">
        <v>540</v>
      </c>
      <c r="X5" s="162" t="s">
        <v>44</v>
      </c>
      <c r="Y5" s="164">
        <v>800</v>
      </c>
      <c r="Z5" s="165">
        <v>432000</v>
      </c>
      <c r="AA5" s="166"/>
      <c r="AB5" s="165">
        <v>432000</v>
      </c>
      <c r="AC5" t="s">
        <v>90</v>
      </c>
    </row>
    <row r="6" spans="2:29" x14ac:dyDescent="0.25">
      <c r="B6" s="7">
        <v>45994</v>
      </c>
      <c r="C6" s="8">
        <v>432.5</v>
      </c>
      <c r="D6" s="9"/>
      <c r="E6" s="10">
        <v>19.5</v>
      </c>
      <c r="F6" s="40">
        <f t="shared" si="0"/>
        <v>8433.75</v>
      </c>
      <c r="G6" s="12"/>
      <c r="H6" s="13" t="s">
        <v>8</v>
      </c>
      <c r="I6" s="14"/>
      <c r="J6" s="15"/>
      <c r="P6" s="57"/>
      <c r="Q6" s="57"/>
      <c r="R6" s="57"/>
      <c r="S6" s="57"/>
      <c r="T6" s="57"/>
      <c r="U6" s="57"/>
      <c r="V6" s="57" t="s">
        <v>96</v>
      </c>
      <c r="W6" s="57"/>
      <c r="X6" s="57"/>
      <c r="Y6" s="57"/>
      <c r="Z6" s="57"/>
      <c r="AA6" s="57"/>
      <c r="AB6" s="152">
        <v>-432000</v>
      </c>
    </row>
    <row r="7" spans="2:29" x14ac:dyDescent="0.25">
      <c r="B7" s="7">
        <v>45995</v>
      </c>
      <c r="C7" s="8">
        <v>435</v>
      </c>
      <c r="D7" s="9"/>
      <c r="E7" s="10">
        <v>19.5</v>
      </c>
      <c r="F7" s="40">
        <f t="shared" si="0"/>
        <v>8482.5</v>
      </c>
      <c r="G7" s="12"/>
      <c r="H7" s="13" t="s">
        <v>9</v>
      </c>
      <c r="I7" s="14"/>
      <c r="J7" s="15">
        <f>'KASIM 2025'!J39*-1</f>
        <v>514950.50236799999</v>
      </c>
      <c r="P7" s="174">
        <v>45912</v>
      </c>
      <c r="Q7" s="14">
        <f>R7-P7</f>
        <v>79</v>
      </c>
      <c r="R7" s="145">
        <v>45991</v>
      </c>
      <c r="S7" s="14" t="s">
        <v>60</v>
      </c>
      <c r="T7" s="175">
        <v>325</v>
      </c>
      <c r="U7" s="176" t="s">
        <v>39</v>
      </c>
      <c r="V7" s="176" t="s">
        <v>54</v>
      </c>
      <c r="W7" s="177">
        <v>10</v>
      </c>
      <c r="X7" s="176" t="s">
        <v>44</v>
      </c>
      <c r="Y7" s="178">
        <v>790</v>
      </c>
      <c r="Z7" s="179">
        <v>7900</v>
      </c>
      <c r="AA7" s="180"/>
      <c r="AB7" s="179">
        <v>7900</v>
      </c>
      <c r="AC7" t="s">
        <v>93</v>
      </c>
    </row>
    <row r="8" spans="2:29" x14ac:dyDescent="0.25">
      <c r="B8" s="7">
        <v>45996</v>
      </c>
      <c r="C8" s="8">
        <v>422</v>
      </c>
      <c r="D8" s="9"/>
      <c r="E8" s="10">
        <v>19.5</v>
      </c>
      <c r="F8" s="40">
        <f t="shared" si="0"/>
        <v>8229</v>
      </c>
      <c r="G8" s="16"/>
      <c r="H8" s="17"/>
      <c r="I8" s="18"/>
      <c r="J8" s="19"/>
      <c r="P8" s="174">
        <v>45912</v>
      </c>
      <c r="Q8" s="14">
        <f>R8-P8</f>
        <v>79</v>
      </c>
      <c r="R8" s="145">
        <v>45991</v>
      </c>
      <c r="S8" s="14" t="s">
        <v>60</v>
      </c>
      <c r="T8" s="175">
        <v>325</v>
      </c>
      <c r="U8" s="176" t="s">
        <v>39</v>
      </c>
      <c r="V8" s="176" t="s">
        <v>45</v>
      </c>
      <c r="W8" s="177">
        <v>400</v>
      </c>
      <c r="X8" s="176" t="s">
        <v>44</v>
      </c>
      <c r="Y8" s="178">
        <v>800</v>
      </c>
      <c r="Z8" s="179">
        <v>320000</v>
      </c>
      <c r="AA8" s="180"/>
      <c r="AB8" s="179">
        <v>320000</v>
      </c>
      <c r="AC8" t="s">
        <v>93</v>
      </c>
    </row>
    <row r="9" spans="2:29" x14ac:dyDescent="0.25">
      <c r="B9" s="7">
        <v>45997</v>
      </c>
      <c r="C9" s="8">
        <v>422.5</v>
      </c>
      <c r="D9" s="9"/>
      <c r="E9" s="10">
        <v>19.5</v>
      </c>
      <c r="F9" s="40">
        <f t="shared" si="0"/>
        <v>8238.75</v>
      </c>
      <c r="G9" s="16"/>
      <c r="H9" s="17"/>
      <c r="I9" s="18"/>
      <c r="J9" s="19"/>
      <c r="P9" s="57"/>
      <c r="Q9" s="57"/>
      <c r="R9" s="57"/>
      <c r="S9" s="57"/>
      <c r="T9" s="57"/>
      <c r="U9" s="57"/>
      <c r="V9" s="57" t="s">
        <v>102</v>
      </c>
      <c r="W9" s="57"/>
      <c r="X9" s="57"/>
      <c r="Y9" s="57"/>
      <c r="Z9" s="57"/>
      <c r="AA9" s="57"/>
      <c r="AB9" s="152">
        <v>-327900</v>
      </c>
    </row>
    <row r="10" spans="2:29" x14ac:dyDescent="0.25">
      <c r="B10" s="7">
        <v>45998</v>
      </c>
      <c r="C10" s="8">
        <v>414</v>
      </c>
      <c r="D10" s="9"/>
      <c r="E10" s="10">
        <v>19.5</v>
      </c>
      <c r="F10" s="40">
        <f t="shared" si="0"/>
        <v>8073</v>
      </c>
      <c r="G10" s="16"/>
      <c r="H10" s="17"/>
      <c r="I10" s="18"/>
      <c r="J10" s="19"/>
      <c r="P10" s="173">
        <v>45980</v>
      </c>
      <c r="Q10" s="18">
        <f>R10-P10</f>
        <v>42</v>
      </c>
      <c r="R10" s="121">
        <v>46022</v>
      </c>
      <c r="S10" s="18" t="s">
        <v>60</v>
      </c>
      <c r="T10" s="172">
        <v>473</v>
      </c>
      <c r="U10" s="171" t="s">
        <v>39</v>
      </c>
      <c r="V10" s="171" t="s">
        <v>98</v>
      </c>
      <c r="W10" s="170">
        <v>410</v>
      </c>
      <c r="X10" s="171" t="s">
        <v>44</v>
      </c>
      <c r="Y10" s="169">
        <v>790</v>
      </c>
      <c r="Z10" s="168">
        <v>323900</v>
      </c>
      <c r="AA10" s="167"/>
      <c r="AB10" s="168">
        <v>323900</v>
      </c>
      <c r="AC10" t="s">
        <v>99</v>
      </c>
    </row>
    <row r="11" spans="2:29" x14ac:dyDescent="0.25">
      <c r="B11" s="7">
        <v>45999</v>
      </c>
      <c r="C11" s="8">
        <v>430.5</v>
      </c>
      <c r="D11" s="9"/>
      <c r="E11" s="10">
        <v>19.5</v>
      </c>
      <c r="F11" s="40">
        <f t="shared" si="0"/>
        <v>8394.75</v>
      </c>
      <c r="G11" s="20"/>
      <c r="H11" s="17"/>
      <c r="I11" s="18"/>
      <c r="J11" s="19"/>
    </row>
    <row r="12" spans="2:29" x14ac:dyDescent="0.25">
      <c r="B12" s="7">
        <v>46000</v>
      </c>
      <c r="C12" s="8">
        <v>424</v>
      </c>
      <c r="D12" s="9"/>
      <c r="E12" s="10">
        <v>19.5</v>
      </c>
      <c r="F12" s="40">
        <f t="shared" si="0"/>
        <v>8268</v>
      </c>
      <c r="G12" s="20"/>
      <c r="H12" s="17"/>
      <c r="I12" s="18"/>
      <c r="J12" s="19"/>
    </row>
    <row r="13" spans="2:29" x14ac:dyDescent="0.25">
      <c r="B13" s="7">
        <v>46001</v>
      </c>
      <c r="C13" s="8">
        <v>412</v>
      </c>
      <c r="D13" s="9"/>
      <c r="E13" s="10">
        <v>19.5</v>
      </c>
      <c r="F13" s="40">
        <f t="shared" si="0"/>
        <v>8034</v>
      </c>
      <c r="G13" s="20"/>
      <c r="H13" s="17"/>
      <c r="I13" s="18"/>
      <c r="J13" s="19"/>
    </row>
    <row r="14" spans="2:29" x14ac:dyDescent="0.25">
      <c r="B14" s="7">
        <v>46002</v>
      </c>
      <c r="C14" s="8">
        <v>442</v>
      </c>
      <c r="D14" s="9"/>
      <c r="E14" s="10">
        <v>19.5</v>
      </c>
      <c r="F14" s="40">
        <f t="shared" si="0"/>
        <v>8619</v>
      </c>
      <c r="G14" s="20"/>
      <c r="H14" s="17"/>
      <c r="I14" s="18"/>
      <c r="J14" s="19"/>
    </row>
    <row r="15" spans="2:29" x14ac:dyDescent="0.25">
      <c r="B15" s="7">
        <v>46003</v>
      </c>
      <c r="C15" s="8">
        <v>440.5</v>
      </c>
      <c r="D15" s="9"/>
      <c r="E15" s="10">
        <v>19.5</v>
      </c>
      <c r="F15" s="40">
        <f t="shared" si="0"/>
        <v>8589.75</v>
      </c>
      <c r="G15" s="20"/>
      <c r="H15" s="17"/>
      <c r="I15" s="18"/>
      <c r="J15" s="19"/>
    </row>
    <row r="16" spans="2:29" x14ac:dyDescent="0.25">
      <c r="B16" s="7">
        <v>46004</v>
      </c>
      <c r="C16" s="8">
        <v>456.5</v>
      </c>
      <c r="D16" s="9"/>
      <c r="E16" s="10">
        <v>19.5</v>
      </c>
      <c r="F16" s="40">
        <f t="shared" si="0"/>
        <v>8901.75</v>
      </c>
      <c r="G16" s="20"/>
      <c r="H16" s="17"/>
      <c r="I16" s="18"/>
      <c r="J16" s="19"/>
    </row>
    <row r="17" spans="2:10" x14ac:dyDescent="0.25">
      <c r="B17" s="7">
        <v>46005</v>
      </c>
      <c r="C17" s="8">
        <v>459.5</v>
      </c>
      <c r="D17" s="9"/>
      <c r="E17" s="10">
        <v>19.5</v>
      </c>
      <c r="F17" s="40">
        <f t="shared" si="0"/>
        <v>8960.25</v>
      </c>
      <c r="G17" s="20"/>
      <c r="H17" s="17"/>
      <c r="I17" s="18"/>
      <c r="J17" s="19"/>
    </row>
    <row r="18" spans="2:10" x14ac:dyDescent="0.25">
      <c r="B18" s="7">
        <v>46006</v>
      </c>
      <c r="C18" s="8">
        <v>444.5</v>
      </c>
      <c r="D18" s="9"/>
      <c r="E18" s="10">
        <v>19.5</v>
      </c>
      <c r="F18" s="40">
        <f t="shared" si="0"/>
        <v>8667.75</v>
      </c>
      <c r="G18" s="20"/>
      <c r="H18" s="17"/>
      <c r="I18" s="18"/>
      <c r="J18" s="19"/>
    </row>
    <row r="19" spans="2:10" x14ac:dyDescent="0.25">
      <c r="B19" s="7">
        <v>46007</v>
      </c>
      <c r="C19" s="8">
        <v>457.5</v>
      </c>
      <c r="D19" s="9"/>
      <c r="E19" s="10">
        <v>19.5</v>
      </c>
      <c r="F19" s="40">
        <f t="shared" si="0"/>
        <v>8921.25</v>
      </c>
      <c r="G19" s="20"/>
      <c r="H19" s="17"/>
      <c r="I19" s="18"/>
      <c r="J19" s="19"/>
    </row>
    <row r="20" spans="2:10" x14ac:dyDescent="0.25">
      <c r="B20" s="7">
        <v>46008</v>
      </c>
      <c r="C20" s="8">
        <v>439.5</v>
      </c>
      <c r="D20" s="9"/>
      <c r="E20" s="10">
        <v>19.5</v>
      </c>
      <c r="F20" s="40">
        <f t="shared" si="0"/>
        <v>8570.25</v>
      </c>
      <c r="G20" s="20"/>
      <c r="H20" s="17"/>
      <c r="I20" s="18"/>
      <c r="J20" s="19"/>
    </row>
    <row r="21" spans="2:10" x14ac:dyDescent="0.25">
      <c r="B21" s="7">
        <v>46009</v>
      </c>
      <c r="C21" s="8">
        <v>423.5</v>
      </c>
      <c r="D21" s="9"/>
      <c r="E21" s="10">
        <v>19.5</v>
      </c>
      <c r="F21" s="40">
        <f t="shared" si="0"/>
        <v>8258.25</v>
      </c>
      <c r="G21" s="20"/>
      <c r="H21" s="17"/>
      <c r="I21" s="18"/>
      <c r="J21" s="19"/>
    </row>
    <row r="22" spans="2:10" x14ac:dyDescent="0.25">
      <c r="B22" s="7">
        <v>46010</v>
      </c>
      <c r="C22" s="8">
        <v>427.5</v>
      </c>
      <c r="D22" s="9"/>
      <c r="E22" s="10">
        <v>19.5</v>
      </c>
      <c r="F22" s="40">
        <f t="shared" si="0"/>
        <v>8336.25</v>
      </c>
      <c r="G22" s="20"/>
      <c r="H22" s="17"/>
      <c r="I22" s="18"/>
      <c r="J22" s="19"/>
    </row>
    <row r="23" spans="2:10" x14ac:dyDescent="0.25">
      <c r="B23" s="7">
        <v>46011</v>
      </c>
      <c r="C23" s="8">
        <v>405</v>
      </c>
      <c r="D23" s="9"/>
      <c r="E23" s="10">
        <v>19.5</v>
      </c>
      <c r="F23" s="40">
        <f t="shared" si="0"/>
        <v>7897.5</v>
      </c>
      <c r="G23" s="20"/>
      <c r="H23" s="17"/>
      <c r="I23" s="18"/>
      <c r="J23" s="19"/>
    </row>
    <row r="24" spans="2:10" x14ac:dyDescent="0.25">
      <c r="B24" s="7">
        <v>46012</v>
      </c>
      <c r="C24" s="8">
        <v>463</v>
      </c>
      <c r="D24" s="9"/>
      <c r="E24" s="10">
        <v>19.5</v>
      </c>
      <c r="F24" s="40">
        <f t="shared" si="0"/>
        <v>9028.5</v>
      </c>
      <c r="G24" s="20"/>
      <c r="H24" s="17"/>
      <c r="I24" s="18"/>
      <c r="J24" s="19"/>
    </row>
    <row r="25" spans="2:10" x14ac:dyDescent="0.25">
      <c r="B25" s="7">
        <v>46013</v>
      </c>
      <c r="C25" s="8">
        <v>444</v>
      </c>
      <c r="D25" s="9"/>
      <c r="E25" s="10">
        <v>19.5</v>
      </c>
      <c r="F25" s="40">
        <f t="shared" si="0"/>
        <v>8658</v>
      </c>
      <c r="G25" s="20"/>
      <c r="H25" s="17"/>
      <c r="I25" s="18"/>
      <c r="J25" s="19"/>
    </row>
    <row r="26" spans="2:10" x14ac:dyDescent="0.25">
      <c r="B26" s="7">
        <v>46014</v>
      </c>
      <c r="C26" s="8">
        <v>443.5</v>
      </c>
      <c r="D26" s="9"/>
      <c r="E26" s="10">
        <v>19.5</v>
      </c>
      <c r="F26" s="40">
        <f t="shared" si="0"/>
        <v>8648.25</v>
      </c>
      <c r="G26" s="20"/>
      <c r="H26" s="17"/>
      <c r="I26" s="18"/>
      <c r="J26" s="19"/>
    </row>
    <row r="27" spans="2:10" x14ac:dyDescent="0.25">
      <c r="B27" s="7">
        <v>46015</v>
      </c>
      <c r="C27" s="8">
        <v>407.5</v>
      </c>
      <c r="D27" s="9"/>
      <c r="E27" s="10">
        <v>19.5</v>
      </c>
      <c r="F27" s="40">
        <f t="shared" si="0"/>
        <v>7946.25</v>
      </c>
      <c r="G27" s="20"/>
      <c r="H27" s="17"/>
      <c r="I27" s="18"/>
      <c r="J27" s="19"/>
    </row>
    <row r="28" spans="2:10" x14ac:dyDescent="0.25">
      <c r="B28" s="7">
        <v>46016</v>
      </c>
      <c r="C28" s="8">
        <v>451</v>
      </c>
      <c r="D28" s="9"/>
      <c r="E28" s="10">
        <v>19.5</v>
      </c>
      <c r="F28" s="40">
        <f t="shared" si="0"/>
        <v>8794.5</v>
      </c>
      <c r="G28" s="20"/>
      <c r="H28" s="17"/>
      <c r="I28" s="18"/>
      <c r="J28" s="19"/>
    </row>
    <row r="29" spans="2:10" x14ac:dyDescent="0.25">
      <c r="B29" s="7">
        <v>46017</v>
      </c>
      <c r="C29" s="8">
        <v>444</v>
      </c>
      <c r="D29" s="9"/>
      <c r="E29" s="10">
        <v>19.5</v>
      </c>
      <c r="F29" s="40">
        <f t="shared" si="0"/>
        <v>8658</v>
      </c>
      <c r="G29" s="20"/>
      <c r="H29" s="17"/>
      <c r="I29" s="18"/>
      <c r="J29" s="19"/>
    </row>
    <row r="30" spans="2:10" x14ac:dyDescent="0.25">
      <c r="B30" s="7">
        <v>46018</v>
      </c>
      <c r="C30" s="8">
        <v>455</v>
      </c>
      <c r="D30" s="9"/>
      <c r="E30" s="10">
        <v>19.5</v>
      </c>
      <c r="F30" s="40">
        <f t="shared" si="0"/>
        <v>8872.5</v>
      </c>
      <c r="G30" s="20"/>
      <c r="H30" s="17"/>
      <c r="I30" s="18"/>
      <c r="J30" s="19"/>
    </row>
    <row r="31" spans="2:10" x14ac:dyDescent="0.25">
      <c r="B31" s="7">
        <v>46019</v>
      </c>
      <c r="C31" s="8">
        <v>539.5</v>
      </c>
      <c r="D31" s="9"/>
      <c r="E31" s="10">
        <v>19.5</v>
      </c>
      <c r="F31" s="40">
        <f t="shared" si="0"/>
        <v>10520.25</v>
      </c>
      <c r="G31" s="20"/>
      <c r="H31" s="17"/>
      <c r="I31" s="18"/>
      <c r="J31" s="19"/>
    </row>
    <row r="32" spans="2:10" x14ac:dyDescent="0.25">
      <c r="B32" s="7">
        <v>46020</v>
      </c>
      <c r="C32" s="8">
        <v>370</v>
      </c>
      <c r="D32" s="9"/>
      <c r="E32" s="10">
        <v>19.5</v>
      </c>
      <c r="F32" s="40">
        <f t="shared" si="0"/>
        <v>7215</v>
      </c>
      <c r="G32" s="20"/>
      <c r="H32" s="17"/>
      <c r="I32" s="18"/>
      <c r="J32" s="19"/>
    </row>
    <row r="33" spans="2:12" x14ac:dyDescent="0.25">
      <c r="B33" s="7">
        <v>46021</v>
      </c>
      <c r="C33" s="8">
        <v>431</v>
      </c>
      <c r="D33" s="9"/>
      <c r="E33" s="10">
        <v>19.5</v>
      </c>
      <c r="F33" s="40">
        <f t="shared" si="0"/>
        <v>8404.5</v>
      </c>
      <c r="G33" s="20"/>
      <c r="H33" s="17"/>
      <c r="I33" s="18"/>
      <c r="J33" s="19"/>
    </row>
    <row r="34" spans="2:12" ht="15.75" thickBot="1" x14ac:dyDescent="0.3">
      <c r="B34" s="53">
        <v>46022</v>
      </c>
      <c r="C34" s="54">
        <v>454</v>
      </c>
      <c r="D34" s="55"/>
      <c r="E34" s="10">
        <v>19.5</v>
      </c>
      <c r="F34" s="56">
        <f t="shared" si="0"/>
        <v>8853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13566.5</v>
      </c>
      <c r="D35" s="50">
        <f>SUM(D4:D34)</f>
        <v>0</v>
      </c>
      <c r="E35" s="51"/>
      <c r="F35" s="52" t="s">
        <v>4</v>
      </c>
      <c r="G35" s="25"/>
      <c r="H35" s="194" t="s">
        <v>11</v>
      </c>
      <c r="I35" s="194"/>
      <c r="J35" s="26">
        <f>SUM(J4:J34)</f>
        <v>517857.87115049997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5" t="s">
        <v>13</v>
      </c>
      <c r="I36" s="195"/>
      <c r="J36" s="19">
        <f>F36+F37</f>
        <v>264546.75</v>
      </c>
      <c r="L36" s="33">
        <f>J36-J4-J5-J6+J37</f>
        <v>261639.38121749999</v>
      </c>
    </row>
    <row r="37" spans="2:12" x14ac:dyDescent="0.25">
      <c r="B37" s="27" t="s">
        <v>14</v>
      </c>
      <c r="C37" s="32">
        <f>C35</f>
        <v>13566.5</v>
      </c>
      <c r="D37" s="9">
        <f>D35/1.03</f>
        <v>0</v>
      </c>
      <c r="E37" s="10"/>
      <c r="F37" s="40">
        <f>SUM(F4:F36)</f>
        <v>264546.75</v>
      </c>
      <c r="G37" s="20"/>
      <c r="H37" s="18" t="s">
        <v>15</v>
      </c>
      <c r="I37" s="18">
        <v>0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96" t="s">
        <v>16</v>
      </c>
      <c r="C39" s="197"/>
      <c r="D39" s="28"/>
      <c r="E39" s="44"/>
      <c r="F39" s="45"/>
      <c r="G39" s="30"/>
      <c r="H39" s="198" t="s">
        <v>17</v>
      </c>
      <c r="I39" s="198"/>
      <c r="J39" s="31">
        <f>J36+J37+J38-J35</f>
        <v>-253311.12115049997</v>
      </c>
    </row>
    <row r="40" spans="2:12" ht="15.75" thickBot="1" x14ac:dyDescent="0.3">
      <c r="B40" s="188"/>
      <c r="C40" s="189"/>
      <c r="D40" s="189"/>
      <c r="E40" s="189"/>
      <c r="F40" s="189"/>
      <c r="G40" s="189"/>
      <c r="H40" s="189"/>
      <c r="I40" s="189"/>
      <c r="J40" s="190"/>
    </row>
    <row r="41" spans="2:12" ht="15.75" thickBot="1" x14ac:dyDescent="0.3">
      <c r="B41" s="188"/>
      <c r="C41" s="189"/>
      <c r="D41" s="189"/>
      <c r="E41" s="189"/>
      <c r="F41" s="189"/>
      <c r="G41" s="189"/>
      <c r="H41" s="189"/>
      <c r="I41" s="189"/>
      <c r="J41" s="190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D9640-C3D8-4DDA-8004-7E52F5D3BD77}">
  <dimension ref="B1:AC43"/>
  <sheetViews>
    <sheetView tabSelected="1"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1" t="s">
        <v>46</v>
      </c>
      <c r="C2" s="192"/>
      <c r="D2" s="192"/>
      <c r="E2" s="192"/>
      <c r="F2" s="192"/>
      <c r="G2" s="192"/>
      <c r="H2" s="192"/>
      <c r="I2" s="192"/>
      <c r="J2" s="19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44">
        <v>45848</v>
      </c>
      <c r="Q3" s="14">
        <f>R3-P3</f>
        <v>52</v>
      </c>
      <c r="R3" s="145">
        <v>45900</v>
      </c>
      <c r="S3" s="14" t="s">
        <v>60</v>
      </c>
      <c r="T3" s="146">
        <v>222</v>
      </c>
      <c r="U3" s="147" t="s">
        <v>39</v>
      </c>
      <c r="V3" s="147" t="s">
        <v>45</v>
      </c>
      <c r="W3" s="148">
        <v>540</v>
      </c>
      <c r="X3" s="147" t="s">
        <v>44</v>
      </c>
      <c r="Y3" s="149">
        <v>840</v>
      </c>
      <c r="Z3" s="150">
        <v>453600</v>
      </c>
      <c r="AA3" s="151"/>
      <c r="AB3" s="150">
        <v>453600</v>
      </c>
      <c r="AC3" t="s">
        <v>82</v>
      </c>
    </row>
    <row r="4" spans="2:29" x14ac:dyDescent="0.25">
      <c r="B4" s="7">
        <v>46023</v>
      </c>
      <c r="C4" s="8">
        <v>511</v>
      </c>
      <c r="D4" s="9"/>
      <c r="E4" s="10">
        <v>19.5</v>
      </c>
      <c r="F4" s="40">
        <f>E4*C4</f>
        <v>9964.5</v>
      </c>
      <c r="G4" s="12"/>
      <c r="H4" s="13" t="s">
        <v>6</v>
      </c>
      <c r="I4" s="14">
        <v>0.01</v>
      </c>
      <c r="J4" s="15">
        <f>(F36+F37)*I4</f>
        <v>3173.1375000000003</v>
      </c>
      <c r="P4" s="57"/>
      <c r="Q4" s="57"/>
      <c r="R4" s="57"/>
      <c r="S4" s="57"/>
      <c r="T4" s="57"/>
      <c r="U4" s="57"/>
      <c r="V4" s="57" t="s">
        <v>92</v>
      </c>
      <c r="W4" s="57"/>
      <c r="X4" s="57"/>
      <c r="Y4" s="57"/>
      <c r="Z4" s="57"/>
      <c r="AA4" s="57"/>
      <c r="AB4" s="152">
        <v>-453600</v>
      </c>
    </row>
    <row r="5" spans="2:29" x14ac:dyDescent="0.25">
      <c r="B5" s="7">
        <v>46024</v>
      </c>
      <c r="C5" s="8">
        <v>706</v>
      </c>
      <c r="D5" s="9"/>
      <c r="E5" s="10">
        <v>19.5</v>
      </c>
      <c r="F5" s="40">
        <f t="shared" ref="F5:F34" si="0">E5*C5</f>
        <v>13767</v>
      </c>
      <c r="G5" s="12"/>
      <c r="H5" s="13" t="s">
        <v>7</v>
      </c>
      <c r="I5" s="14">
        <v>1E-3</v>
      </c>
      <c r="J5" s="15">
        <f>(F36+F37-J4-J6)*I5</f>
        <v>314.14061249999997</v>
      </c>
      <c r="P5" s="160">
        <v>45888</v>
      </c>
      <c r="Q5" s="14">
        <f>R5-P5</f>
        <v>42</v>
      </c>
      <c r="R5" s="145">
        <v>45930</v>
      </c>
      <c r="S5" s="14" t="s">
        <v>60</v>
      </c>
      <c r="T5" s="161">
        <v>274</v>
      </c>
      <c r="U5" s="162" t="s">
        <v>39</v>
      </c>
      <c r="V5" s="162" t="s">
        <v>45</v>
      </c>
      <c r="W5" s="163">
        <v>540</v>
      </c>
      <c r="X5" s="162" t="s">
        <v>44</v>
      </c>
      <c r="Y5" s="164">
        <v>800</v>
      </c>
      <c r="Z5" s="165">
        <v>432000</v>
      </c>
      <c r="AA5" s="166"/>
      <c r="AB5" s="165">
        <v>432000</v>
      </c>
      <c r="AC5" t="s">
        <v>90</v>
      </c>
    </row>
    <row r="6" spans="2:29" x14ac:dyDescent="0.25">
      <c r="B6" s="7">
        <v>46025</v>
      </c>
      <c r="C6" s="8">
        <v>0</v>
      </c>
      <c r="D6" s="9"/>
      <c r="E6" s="10">
        <v>19.5</v>
      </c>
      <c r="F6" s="40">
        <f t="shared" si="0"/>
        <v>0</v>
      </c>
      <c r="G6" s="12"/>
      <c r="H6" s="13" t="s">
        <v>8</v>
      </c>
      <c r="I6" s="14"/>
      <c r="J6" s="15"/>
      <c r="P6" s="57"/>
      <c r="Q6" s="57"/>
      <c r="R6" s="57"/>
      <c r="S6" s="57"/>
      <c r="T6" s="57"/>
      <c r="U6" s="57"/>
      <c r="V6" s="57" t="s">
        <v>96</v>
      </c>
      <c r="W6" s="57"/>
      <c r="X6" s="57"/>
      <c r="Y6" s="57"/>
      <c r="Z6" s="57"/>
      <c r="AA6" s="57"/>
      <c r="AB6" s="152">
        <v>-432000</v>
      </c>
    </row>
    <row r="7" spans="2:29" x14ac:dyDescent="0.25">
      <c r="B7" s="7">
        <v>46026</v>
      </c>
      <c r="C7" s="8">
        <v>770.5</v>
      </c>
      <c r="D7" s="9"/>
      <c r="E7" s="10">
        <v>19.5</v>
      </c>
      <c r="F7" s="40">
        <f t="shared" si="0"/>
        <v>15024.75</v>
      </c>
      <c r="G7" s="12"/>
      <c r="H7" s="13" t="s">
        <v>9</v>
      </c>
      <c r="I7" s="14"/>
      <c r="J7" s="15">
        <f>'ARALIK 2025'!J39*-1</f>
        <v>253311.12115049997</v>
      </c>
      <c r="P7" s="174">
        <v>45912</v>
      </c>
      <c r="Q7" s="14">
        <f>R7-P7</f>
        <v>79</v>
      </c>
      <c r="R7" s="145">
        <v>45991</v>
      </c>
      <c r="S7" s="14" t="s">
        <v>60</v>
      </c>
      <c r="T7" s="175">
        <v>325</v>
      </c>
      <c r="U7" s="176" t="s">
        <v>39</v>
      </c>
      <c r="V7" s="176" t="s">
        <v>54</v>
      </c>
      <c r="W7" s="177">
        <v>10</v>
      </c>
      <c r="X7" s="176" t="s">
        <v>44</v>
      </c>
      <c r="Y7" s="178">
        <v>790</v>
      </c>
      <c r="Z7" s="179">
        <v>7900</v>
      </c>
      <c r="AA7" s="180"/>
      <c r="AB7" s="179">
        <v>7900</v>
      </c>
      <c r="AC7" t="s">
        <v>93</v>
      </c>
    </row>
    <row r="8" spans="2:29" x14ac:dyDescent="0.25">
      <c r="B8" s="7">
        <v>46027</v>
      </c>
      <c r="C8" s="8">
        <v>559.5</v>
      </c>
      <c r="D8" s="9"/>
      <c r="E8" s="10">
        <v>19.5</v>
      </c>
      <c r="F8" s="40">
        <f t="shared" si="0"/>
        <v>10910.25</v>
      </c>
      <c r="G8" s="16"/>
      <c r="H8" s="17"/>
      <c r="I8" s="18"/>
      <c r="J8" s="19"/>
      <c r="P8" s="174">
        <v>45912</v>
      </c>
      <c r="Q8" s="14">
        <f>R8-P8</f>
        <v>79</v>
      </c>
      <c r="R8" s="145">
        <v>45991</v>
      </c>
      <c r="S8" s="14" t="s">
        <v>60</v>
      </c>
      <c r="T8" s="175">
        <v>325</v>
      </c>
      <c r="U8" s="176" t="s">
        <v>39</v>
      </c>
      <c r="V8" s="176" t="s">
        <v>45</v>
      </c>
      <c r="W8" s="177">
        <v>400</v>
      </c>
      <c r="X8" s="176" t="s">
        <v>44</v>
      </c>
      <c r="Y8" s="178">
        <v>800</v>
      </c>
      <c r="Z8" s="179">
        <v>320000</v>
      </c>
      <c r="AA8" s="180"/>
      <c r="AB8" s="179">
        <v>320000</v>
      </c>
      <c r="AC8" t="s">
        <v>93</v>
      </c>
    </row>
    <row r="9" spans="2:29" x14ac:dyDescent="0.25">
      <c r="B9" s="7">
        <v>46028</v>
      </c>
      <c r="C9" s="8">
        <v>544</v>
      </c>
      <c r="D9" s="9"/>
      <c r="E9" s="10">
        <v>19.5</v>
      </c>
      <c r="F9" s="40">
        <f t="shared" si="0"/>
        <v>10608</v>
      </c>
      <c r="G9" s="16"/>
      <c r="H9" s="17"/>
      <c r="I9" s="18"/>
      <c r="J9" s="19"/>
      <c r="P9" s="57"/>
      <c r="Q9" s="57"/>
      <c r="R9" s="57"/>
      <c r="S9" s="57"/>
      <c r="T9" s="57"/>
      <c r="U9" s="57"/>
      <c r="V9" s="57" t="s">
        <v>102</v>
      </c>
      <c r="W9" s="57"/>
      <c r="X9" s="57"/>
      <c r="Y9" s="57"/>
      <c r="Z9" s="57"/>
      <c r="AA9" s="57"/>
      <c r="AB9" s="152">
        <v>-327900</v>
      </c>
    </row>
    <row r="10" spans="2:29" x14ac:dyDescent="0.25">
      <c r="B10" s="7">
        <v>46029</v>
      </c>
      <c r="C10" s="8">
        <v>539.5</v>
      </c>
      <c r="D10" s="9"/>
      <c r="E10" s="10">
        <v>19.5</v>
      </c>
      <c r="F10" s="40">
        <f t="shared" si="0"/>
        <v>10520.25</v>
      </c>
      <c r="G10" s="16"/>
      <c r="H10" s="17"/>
      <c r="I10" s="18"/>
      <c r="J10" s="19"/>
      <c r="P10" s="181">
        <v>45980</v>
      </c>
      <c r="Q10" s="14">
        <f>R10-P10</f>
        <v>42</v>
      </c>
      <c r="R10" s="145">
        <v>46022</v>
      </c>
      <c r="S10" s="14" t="s">
        <v>60</v>
      </c>
      <c r="T10" s="182">
        <v>473</v>
      </c>
      <c r="U10" s="183" t="s">
        <v>39</v>
      </c>
      <c r="V10" s="183" t="s">
        <v>98</v>
      </c>
      <c r="W10" s="184">
        <v>410</v>
      </c>
      <c r="X10" s="183" t="s">
        <v>44</v>
      </c>
      <c r="Y10" s="185">
        <v>790</v>
      </c>
      <c r="Z10" s="186">
        <v>323900</v>
      </c>
      <c r="AA10" s="187"/>
      <c r="AB10" s="186">
        <v>323900</v>
      </c>
      <c r="AC10" t="s">
        <v>99</v>
      </c>
    </row>
    <row r="11" spans="2:29" x14ac:dyDescent="0.25">
      <c r="B11" s="7">
        <v>46030</v>
      </c>
      <c r="C11" s="8">
        <v>509.5</v>
      </c>
      <c r="D11" s="9"/>
      <c r="E11" s="10">
        <v>19.5</v>
      </c>
      <c r="F11" s="40">
        <f t="shared" si="0"/>
        <v>9935.25</v>
      </c>
      <c r="G11" s="173">
        <v>45980</v>
      </c>
      <c r="H11" s="17" t="s">
        <v>103</v>
      </c>
      <c r="I11" s="18"/>
      <c r="J11" s="168">
        <v>323900</v>
      </c>
      <c r="P11" s="57"/>
      <c r="Q11" s="57"/>
      <c r="R11" s="57"/>
      <c r="S11" s="57"/>
      <c r="T11" s="57"/>
      <c r="U11" s="57"/>
      <c r="V11" s="57" t="s">
        <v>55</v>
      </c>
      <c r="W11" s="57"/>
      <c r="X11" s="57"/>
      <c r="Y11" s="57"/>
      <c r="Z11" s="57"/>
      <c r="AA11" s="57"/>
      <c r="AB11" s="152">
        <v>-323900</v>
      </c>
    </row>
    <row r="12" spans="2:29" x14ac:dyDescent="0.25">
      <c r="B12" s="7">
        <v>46031</v>
      </c>
      <c r="C12" s="8">
        <v>605.5</v>
      </c>
      <c r="D12" s="9"/>
      <c r="E12" s="10">
        <v>19.5</v>
      </c>
      <c r="F12" s="40">
        <f t="shared" si="0"/>
        <v>11807.25</v>
      </c>
      <c r="G12" s="20"/>
      <c r="H12" s="17"/>
      <c r="I12" s="18"/>
      <c r="J12" s="19"/>
    </row>
    <row r="13" spans="2:29" x14ac:dyDescent="0.25">
      <c r="B13" s="7">
        <v>46032</v>
      </c>
      <c r="C13" s="8">
        <v>614</v>
      </c>
      <c r="D13" s="9"/>
      <c r="E13" s="10">
        <v>19.5</v>
      </c>
      <c r="F13" s="40">
        <f t="shared" si="0"/>
        <v>11973</v>
      </c>
      <c r="G13" s="20"/>
      <c r="H13" s="17"/>
      <c r="I13" s="18"/>
      <c r="J13" s="19"/>
    </row>
    <row r="14" spans="2:29" x14ac:dyDescent="0.25">
      <c r="B14" s="7">
        <v>46033</v>
      </c>
      <c r="C14" s="8">
        <v>507</v>
      </c>
      <c r="D14" s="9"/>
      <c r="E14" s="10">
        <v>19.5</v>
      </c>
      <c r="F14" s="40">
        <f t="shared" si="0"/>
        <v>9886.5</v>
      </c>
      <c r="G14" s="20"/>
      <c r="H14" s="17"/>
      <c r="I14" s="18"/>
      <c r="J14" s="19"/>
    </row>
    <row r="15" spans="2:29" x14ac:dyDescent="0.25">
      <c r="B15" s="7">
        <v>46034</v>
      </c>
      <c r="C15" s="8">
        <v>522</v>
      </c>
      <c r="D15" s="9"/>
      <c r="E15" s="10">
        <v>19.5</v>
      </c>
      <c r="F15" s="40">
        <f t="shared" si="0"/>
        <v>10179</v>
      </c>
      <c r="G15" s="20"/>
      <c r="H15" s="17"/>
      <c r="I15" s="18"/>
      <c r="J15" s="19"/>
    </row>
    <row r="16" spans="2:29" x14ac:dyDescent="0.25">
      <c r="B16" s="7">
        <v>46035</v>
      </c>
      <c r="C16" s="8">
        <v>522</v>
      </c>
      <c r="D16" s="9"/>
      <c r="E16" s="10">
        <v>19.5</v>
      </c>
      <c r="F16" s="40">
        <f t="shared" si="0"/>
        <v>10179</v>
      </c>
      <c r="G16" s="20"/>
      <c r="H16" s="17"/>
      <c r="I16" s="18"/>
      <c r="J16" s="19"/>
    </row>
    <row r="17" spans="2:10" x14ac:dyDescent="0.25">
      <c r="B17" s="7">
        <v>46036</v>
      </c>
      <c r="C17" s="8">
        <v>493</v>
      </c>
      <c r="D17" s="9"/>
      <c r="E17" s="10">
        <v>19.5</v>
      </c>
      <c r="F17" s="40">
        <f t="shared" si="0"/>
        <v>9613.5</v>
      </c>
      <c r="G17" s="20"/>
      <c r="H17" s="17"/>
      <c r="I17" s="18"/>
      <c r="J17" s="19"/>
    </row>
    <row r="18" spans="2:10" x14ac:dyDescent="0.25">
      <c r="B18" s="7">
        <v>46037</v>
      </c>
      <c r="C18" s="8">
        <v>503</v>
      </c>
      <c r="D18" s="9"/>
      <c r="E18" s="10">
        <v>19.5</v>
      </c>
      <c r="F18" s="40">
        <f t="shared" si="0"/>
        <v>9808.5</v>
      </c>
      <c r="G18" s="20"/>
      <c r="H18" s="17"/>
      <c r="I18" s="18"/>
      <c r="J18" s="19"/>
    </row>
    <row r="19" spans="2:10" x14ac:dyDescent="0.25">
      <c r="B19" s="7">
        <v>46038</v>
      </c>
      <c r="C19" s="8">
        <v>483.5</v>
      </c>
      <c r="D19" s="9"/>
      <c r="E19" s="10">
        <v>19.5</v>
      </c>
      <c r="F19" s="40">
        <f t="shared" si="0"/>
        <v>9428.25</v>
      </c>
      <c r="G19" s="20"/>
      <c r="H19" s="17"/>
      <c r="I19" s="18"/>
      <c r="J19" s="19"/>
    </row>
    <row r="20" spans="2:10" x14ac:dyDescent="0.25">
      <c r="B20" s="7">
        <v>46039</v>
      </c>
      <c r="C20" s="8">
        <v>534</v>
      </c>
      <c r="D20" s="9"/>
      <c r="E20" s="10">
        <v>19.5</v>
      </c>
      <c r="F20" s="40">
        <f t="shared" si="0"/>
        <v>10413</v>
      </c>
      <c r="G20" s="20"/>
      <c r="H20" s="17"/>
      <c r="I20" s="18"/>
      <c r="J20" s="19"/>
    </row>
    <row r="21" spans="2:10" x14ac:dyDescent="0.25">
      <c r="B21" s="7">
        <v>46040</v>
      </c>
      <c r="C21" s="8">
        <v>561.5</v>
      </c>
      <c r="D21" s="9"/>
      <c r="E21" s="10">
        <v>19.5</v>
      </c>
      <c r="F21" s="40">
        <f t="shared" si="0"/>
        <v>10949.25</v>
      </c>
      <c r="G21" s="20"/>
      <c r="H21" s="17"/>
      <c r="I21" s="18"/>
      <c r="J21" s="19"/>
    </row>
    <row r="22" spans="2:10" x14ac:dyDescent="0.25">
      <c r="B22" s="7">
        <v>46041</v>
      </c>
      <c r="C22" s="8">
        <v>567.5</v>
      </c>
      <c r="D22" s="9"/>
      <c r="E22" s="10">
        <v>19.5</v>
      </c>
      <c r="F22" s="40">
        <f t="shared" si="0"/>
        <v>11066.25</v>
      </c>
      <c r="G22" s="20"/>
      <c r="H22" s="17"/>
      <c r="I22" s="18"/>
      <c r="J22" s="19"/>
    </row>
    <row r="23" spans="2:10" x14ac:dyDescent="0.25">
      <c r="B23" s="7">
        <v>46042</v>
      </c>
      <c r="C23" s="8">
        <v>556</v>
      </c>
      <c r="D23" s="9"/>
      <c r="E23" s="10">
        <v>19.5</v>
      </c>
      <c r="F23" s="40">
        <f t="shared" si="0"/>
        <v>10842</v>
      </c>
      <c r="G23" s="20"/>
      <c r="H23" s="17"/>
      <c r="I23" s="18"/>
      <c r="J23" s="19"/>
    </row>
    <row r="24" spans="2:10" x14ac:dyDescent="0.25">
      <c r="B24" s="7">
        <v>46043</v>
      </c>
      <c r="C24" s="8">
        <v>582</v>
      </c>
      <c r="D24" s="9"/>
      <c r="E24" s="10">
        <v>19.5</v>
      </c>
      <c r="F24" s="40">
        <f t="shared" si="0"/>
        <v>11349</v>
      </c>
      <c r="G24" s="20"/>
      <c r="H24" s="17"/>
      <c r="I24" s="18"/>
      <c r="J24" s="19"/>
    </row>
    <row r="25" spans="2:10" x14ac:dyDescent="0.25">
      <c r="B25" s="7">
        <v>46044</v>
      </c>
      <c r="C25" s="8">
        <v>534</v>
      </c>
      <c r="D25" s="9"/>
      <c r="E25" s="10">
        <v>19.5</v>
      </c>
      <c r="F25" s="40">
        <f t="shared" si="0"/>
        <v>10413</v>
      </c>
      <c r="G25" s="20"/>
      <c r="H25" s="17"/>
      <c r="I25" s="18"/>
      <c r="J25" s="19"/>
    </row>
    <row r="26" spans="2:10" x14ac:dyDescent="0.25">
      <c r="B26" s="7">
        <v>46045</v>
      </c>
      <c r="C26" s="8">
        <v>578</v>
      </c>
      <c r="D26" s="9"/>
      <c r="E26" s="10">
        <v>19.5</v>
      </c>
      <c r="F26" s="40">
        <f t="shared" si="0"/>
        <v>11271</v>
      </c>
      <c r="G26" s="20"/>
      <c r="H26" s="17"/>
      <c r="I26" s="18"/>
      <c r="J26" s="19"/>
    </row>
    <row r="27" spans="2:10" x14ac:dyDescent="0.25">
      <c r="B27" s="7">
        <v>46046</v>
      </c>
      <c r="C27" s="8">
        <v>558</v>
      </c>
      <c r="D27" s="9"/>
      <c r="E27" s="10">
        <v>19.5</v>
      </c>
      <c r="F27" s="40">
        <f t="shared" si="0"/>
        <v>10881</v>
      </c>
      <c r="G27" s="20"/>
      <c r="H27" s="17"/>
      <c r="I27" s="18"/>
      <c r="J27" s="19"/>
    </row>
    <row r="28" spans="2:10" x14ac:dyDescent="0.25">
      <c r="B28" s="7">
        <v>46047</v>
      </c>
      <c r="C28" s="8">
        <v>551</v>
      </c>
      <c r="D28" s="9"/>
      <c r="E28" s="10">
        <v>19.5</v>
      </c>
      <c r="F28" s="40">
        <f t="shared" si="0"/>
        <v>10744.5</v>
      </c>
      <c r="G28" s="20"/>
      <c r="H28" s="17"/>
      <c r="I28" s="18"/>
      <c r="J28" s="19"/>
    </row>
    <row r="29" spans="2:10" x14ac:dyDescent="0.25">
      <c r="B29" s="7">
        <v>46048</v>
      </c>
      <c r="C29" s="8">
        <v>535</v>
      </c>
      <c r="D29" s="9"/>
      <c r="E29" s="10">
        <v>19.5</v>
      </c>
      <c r="F29" s="40">
        <f t="shared" si="0"/>
        <v>10432.5</v>
      </c>
      <c r="G29" s="20"/>
      <c r="H29" s="17"/>
      <c r="I29" s="18"/>
      <c r="J29" s="19"/>
    </row>
    <row r="30" spans="2:10" x14ac:dyDescent="0.25">
      <c r="B30" s="7">
        <v>46049</v>
      </c>
      <c r="C30" s="8">
        <v>461</v>
      </c>
      <c r="D30" s="9"/>
      <c r="E30" s="10">
        <v>19.5</v>
      </c>
      <c r="F30" s="40">
        <f t="shared" si="0"/>
        <v>8989.5</v>
      </c>
      <c r="G30" s="20"/>
      <c r="H30" s="17"/>
      <c r="I30" s="18"/>
      <c r="J30" s="19"/>
    </row>
    <row r="31" spans="2:10" x14ac:dyDescent="0.25">
      <c r="B31" s="7">
        <v>46050</v>
      </c>
      <c r="C31" s="8">
        <v>471</v>
      </c>
      <c r="D31" s="9"/>
      <c r="E31" s="10">
        <v>19.5</v>
      </c>
      <c r="F31" s="40">
        <f t="shared" si="0"/>
        <v>9184.5</v>
      </c>
      <c r="G31" s="20"/>
      <c r="H31" s="17"/>
      <c r="I31" s="18"/>
      <c r="J31" s="19"/>
    </row>
    <row r="32" spans="2:10" x14ac:dyDescent="0.25">
      <c r="B32" s="7">
        <v>46051</v>
      </c>
      <c r="C32" s="8">
        <v>478</v>
      </c>
      <c r="D32" s="9"/>
      <c r="E32" s="10">
        <v>19.5</v>
      </c>
      <c r="F32" s="40">
        <f t="shared" si="0"/>
        <v>9321</v>
      </c>
      <c r="G32" s="20"/>
      <c r="H32" s="17"/>
      <c r="I32" s="18"/>
      <c r="J32" s="19"/>
    </row>
    <row r="33" spans="2:12" x14ac:dyDescent="0.25">
      <c r="B33" s="7">
        <v>46052</v>
      </c>
      <c r="C33" s="8">
        <v>461</v>
      </c>
      <c r="D33" s="9"/>
      <c r="E33" s="10">
        <v>19.5</v>
      </c>
      <c r="F33" s="40">
        <f t="shared" si="0"/>
        <v>8989.5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54">
        <v>454.5</v>
      </c>
      <c r="D34" s="55"/>
      <c r="E34" s="10">
        <v>19.5</v>
      </c>
      <c r="F34" s="56">
        <f t="shared" si="0"/>
        <v>8862.75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16272.5</v>
      </c>
      <c r="D35" s="50">
        <f>SUM(D4:D34)</f>
        <v>0</v>
      </c>
      <c r="E35" s="51"/>
      <c r="F35" s="52" t="s">
        <v>4</v>
      </c>
      <c r="G35" s="25"/>
      <c r="H35" s="194" t="s">
        <v>11</v>
      </c>
      <c r="I35" s="194"/>
      <c r="J35" s="26">
        <f>SUM(J4:J34)</f>
        <v>580698.399263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5" t="s">
        <v>13</v>
      </c>
      <c r="I36" s="195"/>
      <c r="J36" s="19">
        <f>F36+F37</f>
        <v>317313.75</v>
      </c>
      <c r="L36" s="33">
        <f>J36-J4-J5-J6+J37</f>
        <v>313826.47188749997</v>
      </c>
    </row>
    <row r="37" spans="2:12" x14ac:dyDescent="0.25">
      <c r="B37" s="27" t="s">
        <v>14</v>
      </c>
      <c r="C37" s="32">
        <f>C35</f>
        <v>16272.5</v>
      </c>
      <c r="D37" s="9">
        <f>D35/1.03</f>
        <v>0</v>
      </c>
      <c r="E37" s="10"/>
      <c r="F37" s="40">
        <f>SUM(F4:F36)</f>
        <v>317313.75</v>
      </c>
      <c r="G37" s="20"/>
      <c r="H37" s="18" t="s">
        <v>15</v>
      </c>
      <c r="I37" s="18">
        <v>0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96" t="s">
        <v>16</v>
      </c>
      <c r="C39" s="197"/>
      <c r="D39" s="28"/>
      <c r="E39" s="44"/>
      <c r="F39" s="45"/>
      <c r="G39" s="30"/>
      <c r="H39" s="198" t="s">
        <v>17</v>
      </c>
      <c r="I39" s="198"/>
      <c r="J39" s="31">
        <f>J36+J37+J38-J35</f>
        <v>-263384.649263</v>
      </c>
    </row>
    <row r="40" spans="2:12" ht="15.75" thickBot="1" x14ac:dyDescent="0.3">
      <c r="B40" s="188"/>
      <c r="C40" s="189"/>
      <c r="D40" s="189"/>
      <c r="E40" s="189"/>
      <c r="F40" s="189"/>
      <c r="G40" s="189"/>
      <c r="H40" s="189"/>
      <c r="I40" s="189"/>
      <c r="J40" s="190"/>
    </row>
    <row r="41" spans="2:12" ht="15.75" thickBot="1" x14ac:dyDescent="0.3">
      <c r="B41" s="188"/>
      <c r="C41" s="189"/>
      <c r="D41" s="189"/>
      <c r="E41" s="189"/>
      <c r="F41" s="189"/>
      <c r="G41" s="189"/>
      <c r="H41" s="189"/>
      <c r="I41" s="189"/>
      <c r="J41" s="190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40702-832D-4BCA-AC36-AD8EE78DE876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1" t="s">
        <v>46</v>
      </c>
      <c r="C2" s="192"/>
      <c r="D2" s="192"/>
      <c r="E2" s="192"/>
      <c r="F2" s="192"/>
      <c r="G2" s="192"/>
      <c r="H2" s="192"/>
      <c r="I2" s="192"/>
      <c r="J2" s="19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464.5</v>
      </c>
      <c r="D4" s="9"/>
      <c r="E4" s="10">
        <v>19.5</v>
      </c>
      <c r="F4" s="40">
        <f>E4*C4</f>
        <v>9057.75</v>
      </c>
      <c r="G4" s="12"/>
      <c r="H4" s="13" t="s">
        <v>6</v>
      </c>
      <c r="I4" s="14">
        <v>0.01</v>
      </c>
      <c r="J4" s="15">
        <f>(F36+F37)*I4</f>
        <v>263.44499999999999</v>
      </c>
    </row>
    <row r="5" spans="2:29" x14ac:dyDescent="0.25">
      <c r="B5" s="7">
        <v>46055</v>
      </c>
      <c r="C5" s="8">
        <v>495.5</v>
      </c>
      <c r="D5" s="9"/>
      <c r="E5" s="10">
        <v>19.5</v>
      </c>
      <c r="F5" s="40">
        <f t="shared" ref="F5:F34" si="0">E5*C5</f>
        <v>9662.25</v>
      </c>
      <c r="G5" s="12"/>
      <c r="H5" s="13" t="s">
        <v>7</v>
      </c>
      <c r="I5" s="14">
        <v>1E-3</v>
      </c>
      <c r="J5" s="15">
        <f>(F36+F37-J4-J6)*I5</f>
        <v>26.081054999999999</v>
      </c>
    </row>
    <row r="6" spans="2:29" x14ac:dyDescent="0.25">
      <c r="B6" s="7">
        <v>46056</v>
      </c>
      <c r="C6" s="8">
        <v>391</v>
      </c>
      <c r="D6" s="9"/>
      <c r="E6" s="10">
        <v>19.5</v>
      </c>
      <c r="F6" s="40">
        <f t="shared" si="0"/>
        <v>7624.5</v>
      </c>
      <c r="G6" s="12"/>
      <c r="H6" s="13" t="s">
        <v>8</v>
      </c>
      <c r="I6" s="14"/>
      <c r="J6" s="15"/>
    </row>
    <row r="7" spans="2:29" x14ac:dyDescent="0.25">
      <c r="B7" s="7">
        <v>46057</v>
      </c>
      <c r="C7" s="8"/>
      <c r="D7" s="9"/>
      <c r="E7" s="10">
        <v>19.5</v>
      </c>
      <c r="F7" s="40">
        <f t="shared" si="0"/>
        <v>0</v>
      </c>
      <c r="G7" s="12"/>
      <c r="H7" s="13" t="s">
        <v>9</v>
      </c>
      <c r="I7" s="14"/>
      <c r="J7" s="15">
        <f>'OCAK 2026'!J39*-1</f>
        <v>263384.649263</v>
      </c>
    </row>
    <row r="8" spans="2:29" x14ac:dyDescent="0.25">
      <c r="B8" s="7">
        <v>46058</v>
      </c>
      <c r="C8" s="8"/>
      <c r="D8" s="9"/>
      <c r="E8" s="10">
        <v>19.5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46059</v>
      </c>
      <c r="C9" s="8"/>
      <c r="D9" s="9"/>
      <c r="E9" s="10">
        <v>19.5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46060</v>
      </c>
      <c r="C10" s="8"/>
      <c r="D10" s="9"/>
      <c r="E10" s="10">
        <v>19.5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46061</v>
      </c>
      <c r="C11" s="8"/>
      <c r="D11" s="9"/>
      <c r="E11" s="10">
        <v>19.5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46062</v>
      </c>
      <c r="C12" s="8"/>
      <c r="D12" s="9"/>
      <c r="E12" s="10">
        <v>19.5</v>
      </c>
      <c r="F12" s="40">
        <f t="shared" si="0"/>
        <v>0</v>
      </c>
      <c r="G12" s="16">
        <v>46070</v>
      </c>
      <c r="H12" s="17" t="s">
        <v>104</v>
      </c>
      <c r="I12" s="18"/>
      <c r="J12" s="19">
        <v>-237330</v>
      </c>
    </row>
    <row r="13" spans="2:29" x14ac:dyDescent="0.25">
      <c r="B13" s="7">
        <v>46063</v>
      </c>
      <c r="C13" s="8"/>
      <c r="D13" s="9"/>
      <c r="E13" s="10">
        <v>19.5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46064</v>
      </c>
      <c r="C14" s="8"/>
      <c r="D14" s="9"/>
      <c r="E14" s="10">
        <v>19.5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46065</v>
      </c>
      <c r="C15" s="8"/>
      <c r="D15" s="9"/>
      <c r="E15" s="10">
        <v>19.5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46066</v>
      </c>
      <c r="C16" s="8"/>
      <c r="D16" s="9"/>
      <c r="E16" s="10">
        <v>19.5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46067</v>
      </c>
      <c r="C17" s="8"/>
      <c r="D17" s="9"/>
      <c r="E17" s="10">
        <v>19.5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46068</v>
      </c>
      <c r="C18" s="8"/>
      <c r="D18" s="9"/>
      <c r="E18" s="10">
        <v>19.5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46069</v>
      </c>
      <c r="C19" s="8"/>
      <c r="D19" s="9"/>
      <c r="E19" s="10">
        <v>19.5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46070</v>
      </c>
      <c r="C20" s="8"/>
      <c r="D20" s="9"/>
      <c r="E20" s="10">
        <v>19.5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46071</v>
      </c>
      <c r="C21" s="8"/>
      <c r="D21" s="9"/>
      <c r="E21" s="10">
        <v>19.5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46072</v>
      </c>
      <c r="C22" s="8"/>
      <c r="D22" s="9"/>
      <c r="E22" s="10">
        <v>19.5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46073</v>
      </c>
      <c r="C23" s="8"/>
      <c r="D23" s="9"/>
      <c r="E23" s="10">
        <v>19.5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46074</v>
      </c>
      <c r="C24" s="8"/>
      <c r="D24" s="9"/>
      <c r="E24" s="10">
        <v>19.5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46075</v>
      </c>
      <c r="C25" s="8"/>
      <c r="D25" s="9"/>
      <c r="E25" s="10">
        <v>19.5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46076</v>
      </c>
      <c r="C26" s="8"/>
      <c r="D26" s="9"/>
      <c r="E26" s="10">
        <v>19.5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46077</v>
      </c>
      <c r="C27" s="8"/>
      <c r="D27" s="9"/>
      <c r="E27" s="10">
        <v>19.5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46078</v>
      </c>
      <c r="C28" s="8"/>
      <c r="D28" s="9"/>
      <c r="E28" s="10">
        <v>19.5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46079</v>
      </c>
      <c r="C29" s="8"/>
      <c r="D29" s="9"/>
      <c r="E29" s="10">
        <v>19.5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46080</v>
      </c>
      <c r="C30" s="8"/>
      <c r="D30" s="9"/>
      <c r="E30" s="10">
        <v>19.5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46081</v>
      </c>
      <c r="C31" s="8"/>
      <c r="D31" s="9"/>
      <c r="E31" s="10">
        <v>19.5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>
        <v>19.5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>
        <v>19.5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19.5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1351</v>
      </c>
      <c r="D35" s="50">
        <f>SUM(D4:D34)</f>
        <v>0</v>
      </c>
      <c r="E35" s="51"/>
      <c r="F35" s="52" t="s">
        <v>4</v>
      </c>
      <c r="G35" s="25"/>
      <c r="H35" s="194" t="s">
        <v>11</v>
      </c>
      <c r="I35" s="194"/>
      <c r="J35" s="26">
        <f>SUM(J4:J34)</f>
        <v>26344.175318000023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5" t="s">
        <v>13</v>
      </c>
      <c r="I36" s="195"/>
      <c r="J36" s="19">
        <f>F36+F37</f>
        <v>26344.5</v>
      </c>
      <c r="L36" s="33">
        <f>J36-J4-J5-J6+J37</f>
        <v>26054.973945000002</v>
      </c>
    </row>
    <row r="37" spans="2:12" x14ac:dyDescent="0.25">
      <c r="B37" s="27" t="s">
        <v>14</v>
      </c>
      <c r="C37" s="32">
        <f>C35</f>
        <v>1351</v>
      </c>
      <c r="D37" s="9">
        <f>D35/1.03</f>
        <v>0</v>
      </c>
      <c r="E37" s="10"/>
      <c r="F37" s="40">
        <f>SUM(F4:F36)</f>
        <v>26344.5</v>
      </c>
      <c r="G37" s="20"/>
      <c r="H37" s="18" t="s">
        <v>15</v>
      </c>
      <c r="I37" s="18">
        <v>0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96" t="s">
        <v>16</v>
      </c>
      <c r="C39" s="197"/>
      <c r="D39" s="28"/>
      <c r="E39" s="44"/>
      <c r="F39" s="45"/>
      <c r="G39" s="30"/>
      <c r="H39" s="198" t="s">
        <v>17</v>
      </c>
      <c r="I39" s="198"/>
      <c r="J39" s="31">
        <f>J36+J37+J38-J35</f>
        <v>0.32468199997674674</v>
      </c>
    </row>
    <row r="40" spans="2:12" ht="15.75" thickBot="1" x14ac:dyDescent="0.3">
      <c r="B40" s="188"/>
      <c r="C40" s="189"/>
      <c r="D40" s="189"/>
      <c r="E40" s="189"/>
      <c r="F40" s="189"/>
      <c r="G40" s="189"/>
      <c r="H40" s="189"/>
      <c r="I40" s="189"/>
      <c r="J40" s="190"/>
    </row>
    <row r="41" spans="2:12" ht="15.75" thickBot="1" x14ac:dyDescent="0.3">
      <c r="B41" s="188"/>
      <c r="C41" s="189"/>
      <c r="D41" s="189"/>
      <c r="E41" s="189"/>
      <c r="F41" s="189"/>
      <c r="G41" s="189"/>
      <c r="H41" s="189"/>
      <c r="I41" s="189"/>
      <c r="J41" s="190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E95C4-40D8-4115-8D9D-635859BD9DA0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91" t="s">
        <v>46</v>
      </c>
      <c r="C2" s="192"/>
      <c r="D2" s="192"/>
      <c r="E2" s="192"/>
      <c r="F2" s="192"/>
      <c r="G2" s="192"/>
      <c r="H2" s="192"/>
      <c r="I2" s="192"/>
      <c r="J2" s="19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>
        <v>19.5</v>
      </c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46083</v>
      </c>
      <c r="C5" s="8"/>
      <c r="D5" s="9"/>
      <c r="E5" s="10">
        <v>19.5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>
        <f>(F36+F37-J4-J6)*I5</f>
        <v>0</v>
      </c>
    </row>
    <row r="6" spans="2:29" x14ac:dyDescent="0.25">
      <c r="B6" s="7">
        <v>46084</v>
      </c>
      <c r="C6" s="8"/>
      <c r="D6" s="9"/>
      <c r="E6" s="10">
        <v>19.5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46085</v>
      </c>
      <c r="C7" s="8"/>
      <c r="D7" s="9"/>
      <c r="E7" s="10">
        <v>19.5</v>
      </c>
      <c r="F7" s="40">
        <f t="shared" si="0"/>
        <v>0</v>
      </c>
      <c r="G7" s="12"/>
      <c r="H7" s="13" t="s">
        <v>9</v>
      </c>
      <c r="I7" s="14"/>
      <c r="J7" s="15">
        <f>'ŞUBAT 2026'!J39*-1</f>
        <v>-0.32468199997674674</v>
      </c>
    </row>
    <row r="8" spans="2:29" x14ac:dyDescent="0.25">
      <c r="B8" s="7">
        <v>46086</v>
      </c>
      <c r="C8" s="8"/>
      <c r="D8" s="9"/>
      <c r="E8" s="10">
        <v>19.5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46087</v>
      </c>
      <c r="C9" s="8"/>
      <c r="D9" s="9"/>
      <c r="E9" s="10">
        <v>19.5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46088</v>
      </c>
      <c r="C10" s="8"/>
      <c r="D10" s="9"/>
      <c r="E10" s="10">
        <v>19.5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46089</v>
      </c>
      <c r="C11" s="8"/>
      <c r="D11" s="9"/>
      <c r="E11" s="10">
        <v>19.5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46090</v>
      </c>
      <c r="C12" s="8"/>
      <c r="D12" s="9"/>
      <c r="E12" s="10">
        <v>19.5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46091</v>
      </c>
      <c r="C13" s="8"/>
      <c r="D13" s="9"/>
      <c r="E13" s="10">
        <v>19.5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46092</v>
      </c>
      <c r="C14" s="8"/>
      <c r="D14" s="9"/>
      <c r="E14" s="10">
        <v>19.5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46093</v>
      </c>
      <c r="C15" s="8"/>
      <c r="D15" s="9"/>
      <c r="E15" s="10">
        <v>19.5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46094</v>
      </c>
      <c r="C16" s="8"/>
      <c r="D16" s="9"/>
      <c r="E16" s="10">
        <v>19.5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46095</v>
      </c>
      <c r="C17" s="8"/>
      <c r="D17" s="9"/>
      <c r="E17" s="10">
        <v>19.5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46096</v>
      </c>
      <c r="C18" s="8"/>
      <c r="D18" s="9"/>
      <c r="E18" s="10">
        <v>19.5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46097</v>
      </c>
      <c r="C19" s="8"/>
      <c r="D19" s="9"/>
      <c r="E19" s="10">
        <v>19.5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46098</v>
      </c>
      <c r="C20" s="8"/>
      <c r="D20" s="9"/>
      <c r="E20" s="10">
        <v>19.5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46099</v>
      </c>
      <c r="C21" s="8"/>
      <c r="D21" s="9"/>
      <c r="E21" s="10">
        <v>19.5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46100</v>
      </c>
      <c r="C22" s="8"/>
      <c r="D22" s="9"/>
      <c r="E22" s="10">
        <v>19.5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46101</v>
      </c>
      <c r="C23" s="8"/>
      <c r="D23" s="9"/>
      <c r="E23" s="10">
        <v>19.5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46102</v>
      </c>
      <c r="C24" s="8"/>
      <c r="D24" s="9"/>
      <c r="E24" s="10">
        <v>19.5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46103</v>
      </c>
      <c r="C25" s="8"/>
      <c r="D25" s="9"/>
      <c r="E25" s="10">
        <v>19.5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46104</v>
      </c>
      <c r="C26" s="8"/>
      <c r="D26" s="9"/>
      <c r="E26" s="10">
        <v>19.5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46105</v>
      </c>
      <c r="C27" s="8"/>
      <c r="D27" s="9"/>
      <c r="E27" s="10">
        <v>19.5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46106</v>
      </c>
      <c r="C28" s="8"/>
      <c r="D28" s="9"/>
      <c r="E28" s="10">
        <v>19.5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46107</v>
      </c>
      <c r="C29" s="8"/>
      <c r="D29" s="9"/>
      <c r="E29" s="10">
        <v>19.5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46108</v>
      </c>
      <c r="C30" s="8"/>
      <c r="D30" s="9"/>
      <c r="E30" s="10">
        <v>19.5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46109</v>
      </c>
      <c r="C31" s="8"/>
      <c r="D31" s="9"/>
      <c r="E31" s="10">
        <v>19.5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46110</v>
      </c>
      <c r="C32" s="8"/>
      <c r="D32" s="9"/>
      <c r="E32" s="10">
        <v>19.5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46111</v>
      </c>
      <c r="C33" s="8"/>
      <c r="D33" s="9"/>
      <c r="E33" s="10">
        <v>19.5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54"/>
      <c r="D34" s="55"/>
      <c r="E34" s="10">
        <v>19.5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94" t="s">
        <v>11</v>
      </c>
      <c r="I35" s="194"/>
      <c r="J35" s="26">
        <f>SUM(J4:J34)</f>
        <v>-0.32468199997674674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5" t="s">
        <v>13</v>
      </c>
      <c r="I36" s="195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96" t="s">
        <v>16</v>
      </c>
      <c r="C39" s="197"/>
      <c r="D39" s="28"/>
      <c r="E39" s="44"/>
      <c r="F39" s="45"/>
      <c r="G39" s="30"/>
      <c r="H39" s="198" t="s">
        <v>17</v>
      </c>
      <c r="I39" s="198"/>
      <c r="J39" s="31">
        <f>J36+J37+J38-J35</f>
        <v>0.32468199997674674</v>
      </c>
    </row>
    <row r="40" spans="2:12" ht="15.75" thickBot="1" x14ac:dyDescent="0.3">
      <c r="B40" s="188"/>
      <c r="C40" s="189"/>
      <c r="D40" s="189"/>
      <c r="E40" s="189"/>
      <c r="F40" s="189"/>
      <c r="G40" s="189"/>
      <c r="H40" s="189"/>
      <c r="I40" s="189"/>
      <c r="J40" s="190"/>
    </row>
    <row r="41" spans="2:12" ht="15.75" thickBot="1" x14ac:dyDescent="0.3">
      <c r="B41" s="188"/>
      <c r="C41" s="189"/>
      <c r="D41" s="189"/>
      <c r="E41" s="189"/>
      <c r="F41" s="189"/>
      <c r="G41" s="189"/>
      <c r="H41" s="189"/>
      <c r="I41" s="189"/>
      <c r="J41" s="190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16</vt:i4>
      </vt:variant>
      <vt:variant>
        <vt:lpstr>Adlandırılmış Aralıklar</vt:lpstr>
      </vt:variant>
      <vt:variant>
        <vt:i4>2</vt:i4>
      </vt:variant>
    </vt:vector>
  </HeadingPairs>
  <TitlesOfParts>
    <vt:vector size="18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'AĞUSTOS 2025'!Yazdırma_Alanı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2025-09-16T10:50:34Z</cp:lastPrinted>
  <dcterms:created xsi:type="dcterms:W3CDTF">2015-06-05T18:19:34Z</dcterms:created>
  <dcterms:modified xsi:type="dcterms:W3CDTF">2026-02-18T13:48:42Z</dcterms:modified>
</cp:coreProperties>
</file>